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 date1904="1"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bgreiner/Documents/ben/published/2022_FBRO_withdrawal_jems/replication_package_fbro/"/>
    </mc:Choice>
  </mc:AlternateContent>
  <xr:revisionPtr revIDLastSave="0" documentId="13_ncr:1_{897A77D7-8CD3-194F-BF2F-EA88DB44F9A5}" xr6:coauthVersionLast="47" xr6:coauthVersionMax="47" xr10:uidLastSave="{00000000-0000-0000-0000-000000000000}"/>
  <bookViews>
    <workbookView xWindow="1040" yWindow="500" windowWidth="30900" windowHeight="22540" tabRatio="500" activeTab="4" xr2:uid="{00000000-000D-0000-FFFF-FFFF00000000}"/>
  </bookViews>
  <sheets>
    <sheet name="treat_avgs" sheetId="61" r:id="rId1"/>
    <sheet name="treat_avgs_r1-60" sheetId="72" r:id="rId2"/>
    <sheet name="fb_pattern" sheetId="64" r:id="rId3"/>
    <sheet name="fb_pattern_r1-60" sheetId="76" r:id="rId4"/>
    <sheet name="fig_1" sheetId="60" r:id="rId5"/>
    <sheet name="fig_2" sheetId="66" r:id="rId6"/>
    <sheet name="fig_A.3.1" sheetId="63" r:id="rId7"/>
    <sheet name="fig_A.4.1" sheetId="73" r:id="rId8"/>
    <sheet name="fig_A.4.2" sheetId="74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3" i="76" l="1"/>
  <c r="V16" i="76"/>
  <c r="U16" i="76"/>
  <c r="T16" i="76"/>
  <c r="S16" i="76"/>
  <c r="R16" i="76"/>
  <c r="Q16" i="76"/>
  <c r="P16" i="76"/>
  <c r="O16" i="76"/>
  <c r="N16" i="76"/>
  <c r="M16" i="76"/>
  <c r="L16" i="76"/>
  <c r="K16" i="76"/>
  <c r="J16" i="76"/>
  <c r="I16" i="76"/>
  <c r="H16" i="76"/>
  <c r="G16" i="76"/>
  <c r="F16" i="76"/>
  <c r="E16" i="76"/>
  <c r="D16" i="76"/>
  <c r="C16" i="76"/>
  <c r="B16" i="76"/>
  <c r="P15" i="76"/>
  <c r="P14" i="76" s="1"/>
  <c r="O15" i="76"/>
  <c r="O14" i="76" s="1"/>
  <c r="N15" i="76"/>
  <c r="H15" i="76"/>
  <c r="H14" i="76" s="1"/>
  <c r="G15" i="76"/>
  <c r="G14" i="76" s="1"/>
  <c r="F15" i="76"/>
  <c r="F14" i="76" s="1"/>
  <c r="V14" i="76"/>
  <c r="U14" i="76"/>
  <c r="T14" i="76"/>
  <c r="S14" i="76"/>
  <c r="R14" i="76"/>
  <c r="Q14" i="76"/>
  <c r="N14" i="76"/>
  <c r="M14" i="76"/>
  <c r="L14" i="76"/>
  <c r="K14" i="76"/>
  <c r="J14" i="76"/>
  <c r="I14" i="76"/>
  <c r="E14" i="76"/>
  <c r="D14" i="76"/>
  <c r="C14" i="76"/>
  <c r="B14" i="76"/>
  <c r="T13" i="76"/>
  <c r="S13" i="76"/>
  <c r="R13" i="76"/>
  <c r="P13" i="76"/>
  <c r="O13" i="76"/>
  <c r="N13" i="76"/>
  <c r="L13" i="76"/>
  <c r="K13" i="76"/>
  <c r="J13" i="76"/>
  <c r="H13" i="76"/>
  <c r="G13" i="76"/>
  <c r="F13" i="76"/>
  <c r="D13" i="76"/>
  <c r="C13" i="76"/>
  <c r="P24" i="64" l="1"/>
  <c r="P23" i="64" s="1"/>
  <c r="O24" i="64"/>
  <c r="O23" i="64" s="1"/>
  <c r="N24" i="64"/>
  <c r="N23" i="64" s="1"/>
  <c r="H24" i="64"/>
  <c r="G24" i="64"/>
  <c r="F24" i="64"/>
  <c r="F23" i="64" s="1"/>
  <c r="T22" i="64"/>
  <c r="S22" i="64"/>
  <c r="R22" i="64"/>
  <c r="P22" i="64"/>
  <c r="O22" i="64"/>
  <c r="N22" i="64"/>
  <c r="L22" i="64"/>
  <c r="K22" i="64"/>
  <c r="J22" i="64"/>
  <c r="H22" i="64"/>
  <c r="G22" i="64"/>
  <c r="F22" i="64"/>
  <c r="D22" i="64"/>
  <c r="C22" i="64"/>
  <c r="B22" i="64"/>
  <c r="P17" i="64"/>
  <c r="O17" i="64"/>
  <c r="N17" i="64"/>
  <c r="H17" i="64"/>
  <c r="H16" i="64" s="1"/>
  <c r="G17" i="64"/>
  <c r="G16" i="64" s="1"/>
  <c r="F17" i="64"/>
  <c r="F16" i="64" s="1"/>
  <c r="T15" i="64"/>
  <c r="P15" i="64"/>
  <c r="L15" i="64"/>
  <c r="H15" i="64"/>
  <c r="D15" i="64"/>
  <c r="S15" i="64"/>
  <c r="R15" i="64"/>
  <c r="O15" i="64"/>
  <c r="N15" i="64"/>
  <c r="K15" i="64"/>
  <c r="J15" i="64"/>
  <c r="G15" i="64"/>
  <c r="F15" i="64"/>
  <c r="C15" i="64"/>
  <c r="B15" i="64"/>
  <c r="C25" i="64"/>
  <c r="D25" i="64"/>
  <c r="E25" i="64"/>
  <c r="F25" i="64"/>
  <c r="G25" i="64"/>
  <c r="H25" i="64"/>
  <c r="I25" i="64"/>
  <c r="J25" i="64"/>
  <c r="K25" i="64"/>
  <c r="L25" i="64"/>
  <c r="M25" i="64"/>
  <c r="N25" i="64"/>
  <c r="O25" i="64"/>
  <c r="P25" i="64"/>
  <c r="Q25" i="64"/>
  <c r="R25" i="64"/>
  <c r="S25" i="64"/>
  <c r="T25" i="64"/>
  <c r="U25" i="64"/>
  <c r="V25" i="64"/>
  <c r="C23" i="64"/>
  <c r="D23" i="64"/>
  <c r="E23" i="64"/>
  <c r="G23" i="64"/>
  <c r="H23" i="64"/>
  <c r="I23" i="64"/>
  <c r="J23" i="64"/>
  <c r="K23" i="64"/>
  <c r="L23" i="64"/>
  <c r="M23" i="64"/>
  <c r="Q23" i="64"/>
  <c r="R23" i="64"/>
  <c r="S23" i="64"/>
  <c r="T23" i="64"/>
  <c r="U23" i="64"/>
  <c r="V23" i="64"/>
  <c r="C18" i="64"/>
  <c r="D18" i="64"/>
  <c r="E18" i="64"/>
  <c r="F18" i="64"/>
  <c r="G18" i="64"/>
  <c r="H18" i="64"/>
  <c r="I18" i="64"/>
  <c r="J18" i="64"/>
  <c r="K18" i="64"/>
  <c r="L18" i="64"/>
  <c r="M18" i="64"/>
  <c r="N18" i="64"/>
  <c r="O18" i="64"/>
  <c r="P18" i="64"/>
  <c r="Q18" i="64"/>
  <c r="R18" i="64"/>
  <c r="S18" i="64"/>
  <c r="T18" i="64"/>
  <c r="U18" i="64"/>
  <c r="V18" i="64"/>
  <c r="C16" i="64"/>
  <c r="D16" i="64"/>
  <c r="E16" i="64"/>
  <c r="I16" i="64"/>
  <c r="J16" i="64"/>
  <c r="K16" i="64"/>
  <c r="L16" i="64"/>
  <c r="M16" i="64"/>
  <c r="N16" i="64"/>
  <c r="O16" i="64"/>
  <c r="P16" i="64"/>
  <c r="Q16" i="64"/>
  <c r="R16" i="64"/>
  <c r="S16" i="64"/>
  <c r="T16" i="64"/>
  <c r="U16" i="64"/>
  <c r="V16" i="64"/>
  <c r="B25" i="64"/>
  <c r="B23" i="64"/>
  <c r="B16" i="64"/>
  <c r="B18" i="64"/>
</calcChain>
</file>

<file path=xl/sharedStrings.xml><?xml version="1.0" encoding="utf-8"?>
<sst xmlns="http://schemas.openxmlformats.org/spreadsheetml/2006/main" count="60" uniqueCount="19">
  <si>
    <t>Quality</t>
  </si>
  <si>
    <t>BuyerFB</t>
  </si>
  <si>
    <t>SellerFB</t>
  </si>
  <si>
    <t>DIFF</t>
  </si>
  <si>
    <t>Diff</t>
  </si>
  <si>
    <t>Payment</t>
  </si>
  <si>
    <t>GRAPH</t>
  </si>
  <si>
    <t>Initial</t>
  </si>
  <si>
    <t>SHOW FBRO</t>
  </si>
  <si>
    <t>S2</t>
  </si>
  <si>
    <t>S4</t>
  </si>
  <si>
    <t>Make-good</t>
  </si>
  <si>
    <t>Profit S</t>
  </si>
  <si>
    <t>Trade y/n B</t>
  </si>
  <si>
    <t>Trade y/n S</t>
  </si>
  <si>
    <t>Profit B</t>
  </si>
  <si>
    <t>noFW</t>
  </si>
  <si>
    <t>muFW</t>
  </si>
  <si>
    <t>uniFW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</si>
</sst>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0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2" fontId="0" fillId="0" borderId="0" xfId="0" applyNumberFormat="1"/>
    <xf numFmtId="0" fontId="3" fillId="0" borderId="0" xfId="0" applyFont="1"/>
    <xf numFmtId="3" fontId="0" fillId="0" borderId="0" xfId="0" applyNumberFormat="1"/>
    <xf numFmtId="165" fontId="0" fillId="0" borderId="0" xfId="0" applyNumberFormat="1"/>
  </cellXfs>
  <cellStyles count="80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Normal" xfId="0" builtinId="0"/>
  </cellStyles>
  <dxfs count="0"/>
  <tableStyles count="0" defaultTableStyle="TableStyleMedium9" defaultPivotStyle="PivotStyleMedium4"/>
  <colors>
    <mruColors>
      <color rgb="FFFFFF66"/>
      <color rgb="FFFF6666"/>
      <color rgb="FF54FF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styles" Target="styles.xml"/><Relationship Id="rId5" Type="http://schemas.openxmlformats.org/officeDocument/2006/relationships/chartsheet" Target="chartsheets/sheet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403866146234701E-2"/>
          <c:y val="1.35823169700837E-2"/>
          <c:w val="0.91691238481502679"/>
          <c:h val="0.8431833209341407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16C2-6844-A434-94358AD43AD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6C2-6844-A434-94358AD43AD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16C2-6844-A434-94358AD43AD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6C2-6844-A434-94358AD43AD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16C2-6844-A434-94358AD43AD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6C2-6844-A434-94358AD43AD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16C2-6844-A434-94358AD43AD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16C2-6844-A434-94358AD43AD0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6C2-6844-A434-94358AD43AD0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16C2-6844-A434-94358AD43AD0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treat_avgs!$B$2:$B$7</c:f>
              <c:strCache>
                <c:ptCount val="6"/>
                <c:pt idx="0">
                  <c:v>noFW</c:v>
                </c:pt>
                <c:pt idx="1">
                  <c:v>muFW</c:v>
                </c:pt>
                <c:pt idx="2">
                  <c:v>uniFW</c:v>
                </c:pt>
                <c:pt idx="3">
                  <c:v>noFW</c:v>
                </c:pt>
                <c:pt idx="4">
                  <c:v>muFW</c:v>
                </c:pt>
                <c:pt idx="5">
                  <c:v>uniFW</c:v>
                </c:pt>
              </c:strCache>
            </c:strRef>
          </c:cat>
          <c:val>
            <c:numRef>
              <c:f>treat_avgs!$C$2:$C$7</c:f>
              <c:numCache>
                <c:formatCode>0.00</c:formatCode>
                <c:ptCount val="6"/>
                <c:pt idx="0">
                  <c:v>0.76528012856536498</c:v>
                </c:pt>
                <c:pt idx="1">
                  <c:v>0.57389639999999997</c:v>
                </c:pt>
                <c:pt idx="2">
                  <c:v>0.88041369999999997</c:v>
                </c:pt>
                <c:pt idx="3">
                  <c:v>0.42711373077249576</c:v>
                </c:pt>
                <c:pt idx="4">
                  <c:v>0.3304607</c:v>
                </c:pt>
                <c:pt idx="5">
                  <c:v>0.40137040000000002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C2-6844-A434-94358AD43AD0}"/>
            </c:ext>
          </c:extLst>
        </c:ser>
        <c:ser>
          <c:idx val="1"/>
          <c:order val="1"/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16C2-6844-A434-94358AD43AD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16C2-6844-A434-94358AD43AD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16C2-6844-A434-94358AD43AD0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16C2-6844-A434-94358AD43AD0}"/>
              </c:ext>
            </c:extLst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6C2-6844-A434-94358AD43AD0}"/>
                </c:ext>
              </c:extLst>
            </c:dLbl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6C2-6844-A434-94358AD43AD0}"/>
                </c:ext>
              </c:extLst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6C2-6844-A434-94358AD43AD0}"/>
                </c:ext>
              </c:extLst>
            </c:dLbl>
            <c:dLbl>
              <c:idx val="3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tx1"/>
                      </a:solidFill>
                    </a:defRPr>
                  </a:pPr>
                  <a:endParaRPr lang="en-US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16C2-6844-A434-94358AD43AD0}"/>
                </c:ext>
              </c:extLst>
            </c:dLbl>
            <c:dLbl>
              <c:idx val="4"/>
              <c:numFmt formatCode="0%" sourceLinked="0"/>
              <c:spPr/>
              <c:txPr>
                <a:bodyPr anchor="ctr" anchorCtr="0"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6C2-6844-A434-94358AD43AD0}"/>
                </c:ext>
              </c:extLst>
            </c:dLbl>
            <c:dLbl>
              <c:idx val="5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6C2-6844-A434-94358AD43AD0}"/>
                </c:ext>
              </c:extLst>
            </c:dLbl>
            <c:dLbl>
              <c:idx val="8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6C2-6844-A434-94358AD43AD0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 u="none"/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treat_avgs!$B$2:$B$7</c:f>
              <c:strCache>
                <c:ptCount val="6"/>
                <c:pt idx="0">
                  <c:v>noFW</c:v>
                </c:pt>
                <c:pt idx="1">
                  <c:v>muFW</c:v>
                </c:pt>
                <c:pt idx="2">
                  <c:v>uniFW</c:v>
                </c:pt>
                <c:pt idx="3">
                  <c:v>noFW</c:v>
                </c:pt>
                <c:pt idx="4">
                  <c:v>muFW</c:v>
                </c:pt>
                <c:pt idx="5">
                  <c:v>uniFW</c:v>
                </c:pt>
              </c:strCache>
            </c:strRef>
          </c:cat>
          <c:val>
            <c:numRef>
              <c:f>treat_avgs!$D$2:$D$7</c:f>
              <c:numCache>
                <c:formatCode>0.00</c:formatCode>
                <c:ptCount val="6"/>
                <c:pt idx="0">
                  <c:v>2.9711378777589226E-2</c:v>
                </c:pt>
                <c:pt idx="1">
                  <c:v>0.11228400000000005</c:v>
                </c:pt>
                <c:pt idx="2">
                  <c:v>4.0723999999999982E-2</c:v>
                </c:pt>
                <c:pt idx="3">
                  <c:v>5.8828949066213609E-3</c:v>
                </c:pt>
                <c:pt idx="4">
                  <c:v>5.4529700000000014E-2</c:v>
                </c:pt>
                <c:pt idx="5">
                  <c:v>5.7957299999999989E-2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6C2-6844-A434-94358AD43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99537496"/>
        <c:axId val="-2099534488"/>
      </c:barChart>
      <c:catAx>
        <c:axId val="-2099537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-2099534488"/>
        <c:crosses val="autoZero"/>
        <c:auto val="1"/>
        <c:lblAlgn val="ctr"/>
        <c:lblOffset val="100"/>
        <c:noMultiLvlLbl val="0"/>
      </c:catAx>
      <c:valAx>
        <c:axId val="-2099534488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-2099537496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932788726797"/>
          <c:y val="2.93977293770744E-2"/>
          <c:w val="0.41803184786344399"/>
          <c:h val="0.81211930741727301"/>
        </c:manualLayout>
      </c:layout>
      <c:barChart>
        <c:barDir val="col"/>
        <c:grouping val="stacked"/>
        <c:varyColors val="0"/>
        <c:ser>
          <c:idx val="0"/>
          <c:order val="0"/>
          <c:tx>
            <c:v>noFW</c:v>
          </c:tx>
          <c:spPr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485-9A4B-8C14-7714D3E6C6A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485-9A4B-8C14-7714D3E6C6A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485-9A4B-8C14-7714D3E6C6AA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485-9A4B-8C14-7714D3E6C6AA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485-9A4B-8C14-7714D3E6C6AA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485-9A4B-8C14-7714D3E6C6AA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2485-9A4B-8C14-7714D3E6C6AA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2485-9A4B-8C14-7714D3E6C6AA}"/>
              </c:ext>
            </c:extLst>
          </c:dPt>
          <c:val>
            <c:numRef>
              <c:f>fb_pattern!$B$26:$U$26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485-9A4B-8C14-7714D3E6C6AA}"/>
            </c:ext>
          </c:extLst>
        </c:ser>
        <c:ser>
          <c:idx val="1"/>
          <c:order val="1"/>
          <c:spPr>
            <a:noFill/>
            <a:ln>
              <a:noFill/>
            </a:ln>
            <a:effectLst/>
          </c:spPr>
          <c:invertIfNegative val="0"/>
          <c:val>
            <c:numRef>
              <c:f>fb_pattern!$B$25:$U$25</c:f>
              <c:numCache>
                <c:formatCode>0.00</c:formatCode>
                <c:ptCount val="2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2485-9A4B-8C14-7714D3E6C6AA}"/>
            </c:ext>
          </c:extLst>
        </c:ser>
        <c:ser>
          <c:idx val="2"/>
          <c:order val="2"/>
          <c:tx>
            <c:v>muFW</c:v>
          </c:tx>
          <c:spPr>
            <a:solidFill>
              <a:schemeClr val="tx1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2485-9A4B-8C14-7714D3E6C6AA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2485-9A4B-8C14-7714D3E6C6AA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2485-9A4B-8C14-7714D3E6C6AA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2485-9A4B-8C14-7714D3E6C6AA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B-2485-9A4B-8C14-7714D3E6C6AA}"/>
              </c:ext>
            </c:extLst>
          </c:dPt>
          <c:dPt>
            <c:idx val="1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2485-9A4B-8C14-7714D3E6C6AA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F-2485-9A4B-8C14-7714D3E6C6AA}"/>
              </c:ext>
            </c:extLst>
          </c:dPt>
          <c:dPt>
            <c:idx val="14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2485-9A4B-8C14-7714D3E6C6AA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2485-9A4B-8C14-7714D3E6C6AA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5-2485-9A4B-8C14-7714D3E6C6AA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7-2485-9A4B-8C14-7714D3E6C6AA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9-2485-9A4B-8C14-7714D3E6C6AA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2485-9A4B-8C14-7714D3E6C6A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485-9A4B-8C14-7714D3E6C6A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2485-9A4B-8C14-7714D3E6C6A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2485-9A4B-8C14-7714D3E6C6AA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2485-9A4B-8C14-7714D3E6C6AA}"/>
                </c:ext>
              </c:extLst>
            </c:dLbl>
            <c:dLbl>
              <c:idx val="6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485-9A4B-8C14-7714D3E6C6A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2485-9A4B-8C14-7714D3E6C6A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2485-9A4B-8C14-7714D3E6C6AA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2485-9A4B-8C14-7714D3E6C6AA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485-9A4B-8C14-7714D3E6C6AA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2485-9A4B-8C14-7714D3E6C6AA}"/>
                </c:ext>
              </c:extLst>
            </c:dLbl>
            <c:dLbl>
              <c:idx val="12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485-9A4B-8C14-7714D3E6C6AA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485-9A4B-8C14-7714D3E6C6AA}"/>
                </c:ext>
              </c:extLst>
            </c:dLbl>
            <c:dLbl>
              <c:idx val="14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485-9A4B-8C14-7714D3E6C6AA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2485-9A4B-8C14-7714D3E6C6AA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2485-9A4B-8C14-7714D3E6C6AA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2485-9A4B-8C14-7714D3E6C6AA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2485-9A4B-8C14-7714D3E6C6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fb_pattern!$B$24:$U$24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0.1097308</c:v>
                </c:pt>
                <c:pt idx="5">
                  <c:v>0.50458720000000001</c:v>
                </c:pt>
                <c:pt idx="6">
                  <c:v>7.3770500000000003E-2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0.88254140000000003</c:v>
                </c:pt>
                <c:pt idx="13">
                  <c:v>0.87412590000000001</c:v>
                </c:pt>
                <c:pt idx="14">
                  <c:v>0.85403510000000005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2485-9A4B-8C14-7714D3E6C6AA}"/>
            </c:ext>
          </c:extLst>
        </c:ser>
        <c:ser>
          <c:idx val="3"/>
          <c:order val="3"/>
          <c:spPr>
            <a:noFill/>
            <a:ln>
              <a:noFill/>
            </a:ln>
            <a:effectLst/>
          </c:spPr>
          <c:invertIfNegative val="0"/>
          <c:val>
            <c:numRef>
              <c:f>fb_pattern!$B$23:$U$23</c:f>
              <c:numCache>
                <c:formatCode>0.00</c:formatCode>
                <c:ptCount val="2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1.8902692000000001</c:v>
                </c:pt>
                <c:pt idx="5">
                  <c:v>1.4954128</c:v>
                </c:pt>
                <c:pt idx="6">
                  <c:v>1.9262295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1.1174586</c:v>
                </c:pt>
                <c:pt idx="13">
                  <c:v>1.1258740999999999</c:v>
                </c:pt>
                <c:pt idx="14">
                  <c:v>1.1459649000000001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2485-9A4B-8C14-7714D3E6C6AA}"/>
            </c:ext>
          </c:extLst>
        </c:ser>
        <c:ser>
          <c:idx val="4"/>
          <c:order val="4"/>
          <c:tx>
            <c:v>uniFW</c:v>
          </c:tx>
          <c:spPr>
            <a:solidFill>
              <a:schemeClr val="bg1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2485-9A4B-8C14-7714D3E6C6AA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2485-9A4B-8C14-7714D3E6C6A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A-2485-9A4B-8C14-7714D3E6C6AA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C-2485-9A4B-8C14-7714D3E6C6AA}"/>
              </c:ext>
            </c:extLst>
          </c:dPt>
          <c:dPt>
            <c:idx val="5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E-2485-9A4B-8C14-7714D3E6C6A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F-2485-9A4B-8C14-7714D3E6C6AA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2485-9A4B-8C14-7714D3E6C6AA}"/>
              </c:ext>
            </c:extLst>
          </c:dPt>
          <c:dPt>
            <c:idx val="9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2485-9A4B-8C14-7714D3E6C6AA}"/>
              </c:ext>
            </c:extLst>
          </c:dPt>
          <c:dPt>
            <c:idx val="1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2485-9A4B-8C14-7714D3E6C6AA}"/>
              </c:ext>
            </c:extLst>
          </c:dPt>
          <c:dPt>
            <c:idx val="13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7-2485-9A4B-8C14-7714D3E6C6AA}"/>
              </c:ext>
            </c:extLst>
          </c:dPt>
          <c:dPt>
            <c:idx val="16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9-2485-9A4B-8C14-7714D3E6C6AA}"/>
              </c:ext>
            </c:extLst>
          </c:dPt>
          <c:dPt>
            <c:idx val="17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B-2485-9A4B-8C14-7714D3E6C6AA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4C-2485-9A4B-8C14-7714D3E6C6AA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4D-2485-9A4B-8C14-7714D3E6C6AA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4E-2485-9A4B-8C14-7714D3E6C6AA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2485-9A4B-8C14-7714D3E6C6AA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39-2485-9A4B-8C14-7714D3E6C6AA}"/>
                </c:ext>
              </c:extLst>
            </c:dLbl>
            <c:dLbl>
              <c:idx val="2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2485-9A4B-8C14-7714D3E6C6A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2485-9A4B-8C14-7714D3E6C6AA}"/>
                </c:ext>
              </c:extLst>
            </c:dLbl>
            <c:dLbl>
              <c:idx val="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2485-9A4B-8C14-7714D3E6C6AA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3E-2485-9A4B-8C14-7714D3E6C6AA}"/>
                </c:ext>
              </c:extLst>
            </c:dLbl>
            <c:dLbl>
              <c:idx val="6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2485-9A4B-8C14-7714D3E6C6A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2485-9A4B-8C14-7714D3E6C6AA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43-2485-9A4B-8C14-7714D3E6C6AA}"/>
                </c:ext>
              </c:extLst>
            </c:dLbl>
            <c:dLbl>
              <c:idx val="1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2485-9A4B-8C14-7714D3E6C6AA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2485-9A4B-8C14-7714D3E6C6AA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47-2485-9A4B-8C14-7714D3E6C6AA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2485-9A4B-8C14-7714D3E6C6AA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4B-2485-9A4B-8C14-7714D3E6C6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fb_pattern!$B$22:$U$22</c:f>
              <c:numCache>
                <c:formatCode>0.00</c:formatCode>
                <c:ptCount val="20"/>
                <c:pt idx="0">
                  <c:v>8.0906099999999995E-2</c:v>
                </c:pt>
                <c:pt idx="1">
                  <c:v>0.48749999999999999</c:v>
                </c:pt>
                <c:pt idx="2">
                  <c:v>5.4054100000000001E-2</c:v>
                </c:pt>
                <c:pt idx="3">
                  <c:v>0</c:v>
                </c:pt>
                <c:pt idx="4">
                  <c:v>0.1954023</c:v>
                </c:pt>
                <c:pt idx="5">
                  <c:v>0.4</c:v>
                </c:pt>
                <c:pt idx="6">
                  <c:v>0.26666669999999998</c:v>
                </c:pt>
                <c:pt idx="7">
                  <c:v>0</c:v>
                </c:pt>
                <c:pt idx="8">
                  <c:v>0.3203125</c:v>
                </c:pt>
                <c:pt idx="9">
                  <c:v>0.51315789999999994</c:v>
                </c:pt>
                <c:pt idx="10">
                  <c:v>0.42553190000000002</c:v>
                </c:pt>
                <c:pt idx="11">
                  <c:v>0</c:v>
                </c:pt>
                <c:pt idx="12">
                  <c:v>0.84061300000000005</c:v>
                </c:pt>
                <c:pt idx="13">
                  <c:v>0.80446930000000005</c:v>
                </c:pt>
                <c:pt idx="14">
                  <c:v>0.8620989</c:v>
                </c:pt>
                <c:pt idx="15">
                  <c:v>0</c:v>
                </c:pt>
                <c:pt idx="16">
                  <c:v>0.89563570000000003</c:v>
                </c:pt>
                <c:pt idx="17">
                  <c:v>0.85714290000000004</c:v>
                </c:pt>
                <c:pt idx="18">
                  <c:v>0.84905660000000005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2485-9A4B-8C14-7714D3E6C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2051424024"/>
        <c:axId val="-2051421048"/>
      </c:barChart>
      <c:catAx>
        <c:axId val="-2051424024"/>
        <c:scaling>
          <c:orientation val="minMax"/>
        </c:scaling>
        <c:delete val="0"/>
        <c:axPos val="b"/>
        <c:majorTickMark val="none"/>
        <c:minorTickMark val="none"/>
        <c:tickLblPos val="none"/>
        <c:crossAx val="-2051421048"/>
        <c:crossesAt val="0"/>
        <c:auto val="1"/>
        <c:lblAlgn val="ctr"/>
        <c:lblOffset val="100"/>
        <c:noMultiLvlLbl val="0"/>
      </c:catAx>
      <c:valAx>
        <c:axId val="-2051421048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one"/>
        <c:spPr>
          <a:ln>
            <a:noFill/>
          </a:ln>
        </c:spPr>
        <c:crossAx val="-2051424024"/>
        <c:crosses val="autoZero"/>
        <c:crossBetween val="between"/>
        <c:majorUnit val="2"/>
        <c:minorUnit val="0.2"/>
      </c:valAx>
    </c:plotArea>
    <c:legend>
      <c:legendPos val="t"/>
      <c:legendEntry>
        <c:idx val="1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7155884879883959"/>
          <c:y val="0.29187574213812389"/>
          <c:w val="0.27281643444239523"/>
          <c:h val="6.1277871656982313E-2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932788726797"/>
          <c:y val="2.93977293770744E-2"/>
          <c:w val="0.41803184786344399"/>
          <c:h val="0.81211930741727301"/>
        </c:manualLayout>
      </c:layout>
      <c:barChart>
        <c:barDir val="col"/>
        <c:grouping val="stacked"/>
        <c:varyColors val="0"/>
        <c:ser>
          <c:idx val="0"/>
          <c:order val="0"/>
          <c:tx>
            <c:v>noFW</c:v>
          </c:tx>
          <c:spPr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0E4-9140-9C00-F84FACB49CBC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0E4-9140-9C00-F84FACB49CBC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0E4-9140-9C00-F84FACB49CBC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60E4-9140-9C00-F84FACB49CBC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60E4-9140-9C00-F84FACB49CBC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0E4-9140-9C00-F84FACB49CBC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60E4-9140-9C00-F84FACB49CBC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60E4-9140-9C00-F84FACB49CBC}"/>
              </c:ext>
            </c:extLst>
          </c:dPt>
          <c:val>
            <c:numRef>
              <c:f>fb_pattern!$B$19:$U$19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60E4-9140-9C00-F84FACB49CBC}"/>
            </c:ext>
          </c:extLst>
        </c:ser>
        <c:ser>
          <c:idx val="1"/>
          <c:order val="1"/>
          <c:spPr>
            <a:noFill/>
            <a:ln>
              <a:noFill/>
            </a:ln>
            <a:effectLst/>
          </c:spPr>
          <c:invertIfNegative val="0"/>
          <c:val>
            <c:numRef>
              <c:f>fb_pattern!$B$18:$U$18</c:f>
              <c:numCache>
                <c:formatCode>0.00</c:formatCode>
                <c:ptCount val="2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60E4-9140-9C00-F84FACB49CBC}"/>
            </c:ext>
          </c:extLst>
        </c:ser>
        <c:ser>
          <c:idx val="2"/>
          <c:order val="2"/>
          <c:tx>
            <c:v>muFW</c:v>
          </c:tx>
          <c:spPr>
            <a:solidFill>
              <a:schemeClr val="tx1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C-60E4-9140-9C00-F84FACB49CBC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60E4-9140-9C00-F84FACB49CBC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0-60E4-9140-9C00-F84FACB49CBC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0-60E4-9140-9C00-F84FACB49CBC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2-60E4-9140-9C00-F84FACB49CBC}"/>
              </c:ext>
            </c:extLst>
          </c:dPt>
          <c:dPt>
            <c:idx val="1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60E4-9140-9C00-F84FACB49CBC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4-60E4-9140-9C00-F84FACB49CBC}"/>
              </c:ext>
            </c:extLst>
          </c:dPt>
          <c:dPt>
            <c:idx val="14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4-60E4-9140-9C00-F84FACB49CBC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6-60E4-9140-9C00-F84FACB49CBC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8-60E4-9140-9C00-F84FACB49CBC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A-60E4-9140-9C00-F84FACB49CBC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C-60E4-9140-9C00-F84FACB49CBC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60E4-9140-9C00-F84FACB49CB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0E4-9140-9C00-F84FACB49CB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60E4-9140-9C00-F84FACB49CB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60E4-9140-9C00-F84FACB49CBC}"/>
                </c:ext>
              </c:extLst>
            </c:dLbl>
            <c:dLbl>
              <c:idx val="5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60E4-9140-9C00-F84FACB49CBC}"/>
                </c:ext>
              </c:extLst>
            </c:dLbl>
            <c:dLbl>
              <c:idx val="6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60E4-9140-9C00-F84FACB49CB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60E4-9140-9C00-F84FACB49CB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60E4-9140-9C00-F84FACB49CB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60E4-9140-9C00-F84FACB49CBC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60E4-9140-9C00-F84FACB49CBC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60E4-9140-9C00-F84FACB49CBC}"/>
                </c:ext>
              </c:extLst>
            </c:dLbl>
            <c:dLbl>
              <c:idx val="12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60E4-9140-9C00-F84FACB49CBC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60E4-9140-9C00-F84FACB49CBC}"/>
                </c:ext>
              </c:extLst>
            </c:dLbl>
            <c:dLbl>
              <c:idx val="14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60E4-9140-9C00-F84FACB49CBC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60E4-9140-9C00-F84FACB49CBC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60E4-9140-9C00-F84FACB49CBC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60E4-9140-9C00-F84FACB49CBC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60E4-9140-9C00-F84FACB49C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fb_pattern!$B$17:$U$17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0.1048825</c:v>
                </c:pt>
                <c:pt idx="5">
                  <c:v>3.3783800000000003E-2</c:v>
                </c:pt>
                <c:pt idx="6">
                  <c:v>3.7837799999999998E-2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0.91403219999999996</c:v>
                </c:pt>
                <c:pt idx="13">
                  <c:v>0.76421399999999995</c:v>
                </c:pt>
                <c:pt idx="14">
                  <c:v>0.74596180000000001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60E4-9140-9C00-F84FACB49CBC}"/>
            </c:ext>
          </c:extLst>
        </c:ser>
        <c:ser>
          <c:idx val="3"/>
          <c:order val="3"/>
          <c:spPr>
            <a:noFill/>
            <a:ln>
              <a:noFill/>
            </a:ln>
            <a:effectLst/>
          </c:spPr>
          <c:invertIfNegative val="0"/>
          <c:val>
            <c:numRef>
              <c:f>fb_pattern!$B$16:$U$16</c:f>
              <c:numCache>
                <c:formatCode>0.00</c:formatCode>
                <c:ptCount val="2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1.8951175</c:v>
                </c:pt>
                <c:pt idx="5">
                  <c:v>1.9662162000000001</c:v>
                </c:pt>
                <c:pt idx="6">
                  <c:v>1.9621622000000001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1.0859678000000001</c:v>
                </c:pt>
                <c:pt idx="13">
                  <c:v>1.2357860000000001</c:v>
                </c:pt>
                <c:pt idx="14">
                  <c:v>1.2540382000000001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60E4-9140-9C00-F84FACB49CBC}"/>
            </c:ext>
          </c:extLst>
        </c:ser>
        <c:ser>
          <c:idx val="4"/>
          <c:order val="4"/>
          <c:tx>
            <c:v>uniFW</c:v>
          </c:tx>
          <c:spPr>
            <a:solidFill>
              <a:schemeClr val="bg1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C-60E4-9140-9C00-F84FACB49CBC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B-60E4-9140-9C00-F84FACB49CBC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E-60E4-9140-9C00-F84FACB49CBC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9-60E4-9140-9C00-F84FACB49CBC}"/>
              </c:ext>
            </c:extLst>
          </c:dPt>
          <c:dPt>
            <c:idx val="5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C-60E4-9140-9C00-F84FACB49CBC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40-60E4-9140-9C00-F84FACB49CBC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D-60E4-9140-9C00-F84FACB49CBC}"/>
              </c:ext>
            </c:extLst>
          </c:dPt>
          <c:dPt>
            <c:idx val="9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2-60E4-9140-9C00-F84FACB49CBC}"/>
              </c:ext>
            </c:extLst>
          </c:dPt>
          <c:dPt>
            <c:idx val="1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4-60E4-9140-9C00-F84FACB49CBC}"/>
              </c:ext>
            </c:extLst>
          </c:dPt>
          <c:dPt>
            <c:idx val="13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0-60E4-9140-9C00-F84FACB49CBC}"/>
              </c:ext>
            </c:extLst>
          </c:dPt>
          <c:dPt>
            <c:idx val="16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A-60E4-9140-9C00-F84FACB49CBC}"/>
              </c:ext>
            </c:extLst>
          </c:dPt>
          <c:dPt>
            <c:idx val="17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2-60E4-9140-9C00-F84FACB49CBC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46-60E4-9140-9C00-F84FACB49CBC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48-60E4-9140-9C00-F84FACB49CBC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4A-60E4-9140-9C00-F84FACB49CBC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60E4-9140-9C00-F84FACB49CBC}"/>
                </c:ext>
              </c:extLst>
            </c:dLbl>
            <c:dLbl>
              <c:idx val="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60E4-9140-9C00-F84FACB49CBC}"/>
                </c:ext>
              </c:extLst>
            </c:dLbl>
            <c:dLbl>
              <c:idx val="2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60E4-9140-9C00-F84FACB49CB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60E4-9140-9C00-F84FACB49CBC}"/>
                </c:ext>
              </c:extLst>
            </c:dLbl>
            <c:dLbl>
              <c:idx val="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60E4-9140-9C00-F84FACB49CBC}"/>
                </c:ext>
              </c:extLst>
            </c:dLbl>
            <c:dLbl>
              <c:idx val="5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60E4-9140-9C00-F84FACB49CBC}"/>
                </c:ext>
              </c:extLst>
            </c:dLbl>
            <c:dLbl>
              <c:idx val="6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60E4-9140-9C00-F84FACB49CB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60E4-9140-9C00-F84FACB49CBC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60E4-9140-9C00-F84FACB49CBC}"/>
                </c:ext>
              </c:extLst>
            </c:dLbl>
            <c:dLbl>
              <c:idx val="1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60E4-9140-9C00-F84FACB49CBC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60E4-9140-9C00-F84FACB49CBC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50-60E4-9140-9C00-F84FACB49CBC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60E4-9140-9C00-F84FACB49CBC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52-60E4-9140-9C00-F84FACB49C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fb_pattern!$B$15:$U$15</c:f>
              <c:numCache>
                <c:formatCode>0.00</c:formatCode>
                <c:ptCount val="20"/>
                <c:pt idx="0">
                  <c:v>9.9071199999999998E-2</c:v>
                </c:pt>
                <c:pt idx="1">
                  <c:v>3.4920600000000003E-2</c:v>
                </c:pt>
                <c:pt idx="2">
                  <c:v>1.27119E-2</c:v>
                </c:pt>
                <c:pt idx="3">
                  <c:v>0</c:v>
                </c:pt>
                <c:pt idx="4">
                  <c:v>0.16470589999999999</c:v>
                </c:pt>
                <c:pt idx="5">
                  <c:v>2.2727299999999999E-2</c:v>
                </c:pt>
                <c:pt idx="6">
                  <c:v>0.1176471</c:v>
                </c:pt>
                <c:pt idx="7">
                  <c:v>0</c:v>
                </c:pt>
                <c:pt idx="8">
                  <c:v>0.32558140000000002</c:v>
                </c:pt>
                <c:pt idx="9">
                  <c:v>0.08</c:v>
                </c:pt>
                <c:pt idx="10">
                  <c:v>0.10322580000000001</c:v>
                </c:pt>
                <c:pt idx="11">
                  <c:v>0</c:v>
                </c:pt>
                <c:pt idx="12">
                  <c:v>0.8470067</c:v>
                </c:pt>
                <c:pt idx="13">
                  <c:v>0.48299320000000001</c:v>
                </c:pt>
                <c:pt idx="14">
                  <c:v>0.74237949999999997</c:v>
                </c:pt>
                <c:pt idx="15">
                  <c:v>0</c:v>
                </c:pt>
                <c:pt idx="16">
                  <c:v>0.89699569999999995</c:v>
                </c:pt>
                <c:pt idx="17">
                  <c:v>0.71739129999999995</c:v>
                </c:pt>
                <c:pt idx="18">
                  <c:v>0.971831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60E4-9140-9C00-F84FACB49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2051424024"/>
        <c:axId val="-2051421048"/>
      </c:barChart>
      <c:catAx>
        <c:axId val="-2051424024"/>
        <c:scaling>
          <c:orientation val="minMax"/>
        </c:scaling>
        <c:delete val="0"/>
        <c:axPos val="b"/>
        <c:majorTickMark val="none"/>
        <c:minorTickMark val="none"/>
        <c:tickLblPos val="none"/>
        <c:crossAx val="-2051421048"/>
        <c:crossesAt val="0"/>
        <c:auto val="1"/>
        <c:lblAlgn val="ctr"/>
        <c:lblOffset val="100"/>
        <c:noMultiLvlLbl val="0"/>
      </c:catAx>
      <c:valAx>
        <c:axId val="-2051421048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one"/>
        <c:spPr>
          <a:ln>
            <a:noFill/>
          </a:ln>
        </c:spPr>
        <c:crossAx val="-2051424024"/>
        <c:crosses val="autoZero"/>
        <c:crossBetween val="between"/>
        <c:majorUnit val="2"/>
        <c:minorUnit val="0.2"/>
      </c:valAx>
    </c:plotArea>
    <c:legend>
      <c:legendPos val="t"/>
      <c:legendEntry>
        <c:idx val="1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7155884879883959"/>
          <c:y val="0.29187574213812389"/>
          <c:w val="0.27281643444239523"/>
          <c:h val="6.1277871656982313E-2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403866146234701E-2"/>
          <c:y val="1.35823169700837E-2"/>
          <c:w val="0.91691238481502679"/>
          <c:h val="0.8431833209341407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15E3-ED49-930F-C5D923EC30E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5E3-ED49-930F-C5D923EC30E2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15E3-ED49-930F-C5D923EC30E2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5E3-ED49-930F-C5D923EC30E2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15E3-ED49-930F-C5D923EC30E2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5E3-ED49-930F-C5D923EC30E2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15E3-ED49-930F-C5D923EC30E2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15E3-ED49-930F-C5D923EC30E2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5E3-ED49-930F-C5D923EC30E2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15E3-ED49-930F-C5D923EC30E2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'treat_avgs_r1-60'!$B$2:$B$7</c:f>
              <c:strCache>
                <c:ptCount val="6"/>
                <c:pt idx="0">
                  <c:v>noFW</c:v>
                </c:pt>
                <c:pt idx="1">
                  <c:v>muFW</c:v>
                </c:pt>
                <c:pt idx="2">
                  <c:v>uniFW</c:v>
                </c:pt>
                <c:pt idx="3">
                  <c:v>noFW</c:v>
                </c:pt>
                <c:pt idx="4">
                  <c:v>muFW</c:v>
                </c:pt>
                <c:pt idx="5">
                  <c:v>uniFW</c:v>
                </c:pt>
              </c:strCache>
            </c:strRef>
          </c:cat>
          <c:val>
            <c:numRef>
              <c:f>'treat_avgs_r1-60'!$C$2:$C$7</c:f>
              <c:numCache>
                <c:formatCode>0.00</c:formatCode>
                <c:ptCount val="6"/>
                <c:pt idx="0">
                  <c:v>0.71</c:v>
                </c:pt>
                <c:pt idx="1">
                  <c:v>0.59</c:v>
                </c:pt>
                <c:pt idx="2">
                  <c:v>0.82</c:v>
                </c:pt>
                <c:pt idx="3">
                  <c:v>0.41</c:v>
                </c:pt>
                <c:pt idx="4">
                  <c:v>0.33</c:v>
                </c:pt>
                <c:pt idx="5">
                  <c:v>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E3-ED49-930F-C5D923EC30E2}"/>
            </c:ext>
          </c:extLst>
        </c:ser>
        <c:ser>
          <c:idx val="1"/>
          <c:order val="1"/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15E3-ED49-930F-C5D923EC30E2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15E3-ED49-930F-C5D923EC30E2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15E3-ED49-930F-C5D923EC30E2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15E3-ED49-930F-C5D923EC30E2}"/>
              </c:ext>
            </c:extLst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5E3-ED49-930F-C5D923EC30E2}"/>
                </c:ext>
              </c:extLst>
            </c:dLbl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5E3-ED49-930F-C5D923EC30E2}"/>
                </c:ext>
              </c:extLst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5E3-ED49-930F-C5D923EC30E2}"/>
                </c:ext>
              </c:extLst>
            </c:dLbl>
            <c:dLbl>
              <c:idx val="3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tx1"/>
                      </a:solidFill>
                    </a:defRPr>
                  </a:pPr>
                  <a:endParaRPr lang="en-US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15E3-ED49-930F-C5D923EC30E2}"/>
                </c:ext>
              </c:extLst>
            </c:dLbl>
            <c:dLbl>
              <c:idx val="4"/>
              <c:numFmt formatCode="0%" sourceLinked="0"/>
              <c:spPr/>
              <c:txPr>
                <a:bodyPr anchor="ctr" anchorCtr="0"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5E3-ED49-930F-C5D923EC30E2}"/>
                </c:ext>
              </c:extLst>
            </c:dLbl>
            <c:dLbl>
              <c:idx val="5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5E3-ED49-930F-C5D923EC30E2}"/>
                </c:ext>
              </c:extLst>
            </c:dLbl>
            <c:dLbl>
              <c:idx val="8"/>
              <c:numFmt formatCode="0%" sourceLinked="0"/>
              <c:spPr/>
              <c:txPr>
                <a:bodyPr/>
                <a:lstStyle/>
                <a:p>
                  <a:pPr>
                    <a:defRPr sz="1600" b="1" i="0" u="none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5E3-ED49-930F-C5D923EC30E2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 u="none"/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'treat_avgs_r1-60'!$B$2:$B$7</c:f>
              <c:strCache>
                <c:ptCount val="6"/>
                <c:pt idx="0">
                  <c:v>noFW</c:v>
                </c:pt>
                <c:pt idx="1">
                  <c:v>muFW</c:v>
                </c:pt>
                <c:pt idx="2">
                  <c:v>uniFW</c:v>
                </c:pt>
                <c:pt idx="3">
                  <c:v>noFW</c:v>
                </c:pt>
                <c:pt idx="4">
                  <c:v>muFW</c:v>
                </c:pt>
                <c:pt idx="5">
                  <c:v>uniFW</c:v>
                </c:pt>
              </c:strCache>
            </c:strRef>
          </c:cat>
          <c:val>
            <c:numRef>
              <c:f>'treat_avgs_r1-60'!$D$2:$D$7</c:f>
              <c:numCache>
                <c:formatCode>0.00</c:formatCode>
                <c:ptCount val="6"/>
                <c:pt idx="0">
                  <c:v>0.04</c:v>
                </c:pt>
                <c:pt idx="1">
                  <c:v>0.09</c:v>
                </c:pt>
                <c:pt idx="2">
                  <c:v>0.05</c:v>
                </c:pt>
                <c:pt idx="3">
                  <c:v>0.01</c:v>
                </c:pt>
                <c:pt idx="4">
                  <c:v>0.05</c:v>
                </c:pt>
                <c:pt idx="5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5E3-ED49-930F-C5D923EC3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99537496"/>
        <c:axId val="-2099534488"/>
      </c:barChart>
      <c:catAx>
        <c:axId val="-2099537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-2099534488"/>
        <c:crosses val="autoZero"/>
        <c:auto val="1"/>
        <c:lblAlgn val="ctr"/>
        <c:lblOffset val="100"/>
        <c:noMultiLvlLbl val="0"/>
      </c:catAx>
      <c:valAx>
        <c:axId val="-2099534488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-2099537496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932788726797"/>
          <c:y val="2.93977293770744E-2"/>
          <c:w val="0.41803184786344399"/>
          <c:h val="0.81211930741727301"/>
        </c:manualLayout>
      </c:layout>
      <c:barChart>
        <c:barDir val="col"/>
        <c:grouping val="stacked"/>
        <c:varyColors val="0"/>
        <c:ser>
          <c:idx val="0"/>
          <c:order val="0"/>
          <c:tx>
            <c:v>noFW</c:v>
          </c:tx>
          <c:spPr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A64-4C4F-9AFA-6F753F5C270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64-4C4F-9AFA-6F753F5C270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A64-4C4F-9AFA-6F753F5C2700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A64-4C4F-9AFA-6F753F5C2700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A64-4C4F-9AFA-6F753F5C2700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A64-4C4F-9AFA-6F753F5C2700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FA64-4C4F-9AFA-6F753F5C2700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A64-4C4F-9AFA-6F753F5C2700}"/>
              </c:ext>
            </c:extLst>
          </c:dPt>
          <c:val>
            <c:numRef>
              <c:f>'fb_pattern_r1-60'!$B$17:$U$17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64-4C4F-9AFA-6F753F5C2700}"/>
            </c:ext>
          </c:extLst>
        </c:ser>
        <c:ser>
          <c:idx val="1"/>
          <c:order val="1"/>
          <c:spPr>
            <a:noFill/>
            <a:ln>
              <a:noFill/>
            </a:ln>
            <a:effectLst/>
          </c:spPr>
          <c:invertIfNegative val="0"/>
          <c:val>
            <c:numRef>
              <c:f>'fb_pattern_r1-60'!$B$16:$U$16</c:f>
              <c:numCache>
                <c:formatCode>0.00</c:formatCode>
                <c:ptCount val="2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64-4C4F-9AFA-6F753F5C2700}"/>
            </c:ext>
          </c:extLst>
        </c:ser>
        <c:ser>
          <c:idx val="2"/>
          <c:order val="2"/>
          <c:tx>
            <c:v>muFW</c:v>
          </c:tx>
          <c:spPr>
            <a:solidFill>
              <a:schemeClr val="tx1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FA64-4C4F-9AFA-6F753F5C2700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FA64-4C4F-9AFA-6F753F5C2700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FA64-4C4F-9AFA-6F753F5C270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FA64-4C4F-9AFA-6F753F5C270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FA64-4C4F-9AFA-6F753F5C2700}"/>
              </c:ext>
            </c:extLst>
          </c:dPt>
          <c:dPt>
            <c:idx val="1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FA64-4C4F-9AFA-6F753F5C2700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FA64-4C4F-9AFA-6F753F5C2700}"/>
              </c:ext>
            </c:extLst>
          </c:dPt>
          <c:dPt>
            <c:idx val="14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FA64-4C4F-9AFA-6F753F5C2700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FA64-4C4F-9AFA-6F753F5C2700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FA64-4C4F-9AFA-6F753F5C2700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FA64-4C4F-9AFA-6F753F5C2700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FA64-4C4F-9AFA-6F753F5C2700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A64-4C4F-9AFA-6F753F5C270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A64-4C4F-9AFA-6F753F5C270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A64-4C4F-9AFA-6F753F5C270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FA64-4C4F-9AFA-6F753F5C2700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A64-4C4F-9AFA-6F753F5C2700}"/>
                </c:ext>
              </c:extLst>
            </c:dLbl>
            <c:dLbl>
              <c:idx val="6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A64-4C4F-9AFA-6F753F5C270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A64-4C4F-9AFA-6F753F5C270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FA64-4C4F-9AFA-6F753F5C270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FA64-4C4F-9AFA-6F753F5C270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A64-4C4F-9AFA-6F753F5C270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FA64-4C4F-9AFA-6F753F5C2700}"/>
                </c:ext>
              </c:extLst>
            </c:dLbl>
            <c:dLbl>
              <c:idx val="12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A64-4C4F-9AFA-6F753F5C2700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A64-4C4F-9AFA-6F753F5C2700}"/>
                </c:ext>
              </c:extLst>
            </c:dLbl>
            <c:dLbl>
              <c:idx val="14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A64-4C4F-9AFA-6F753F5C270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FA64-4C4F-9AFA-6F753F5C270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A64-4C4F-9AFA-6F753F5C270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FA64-4C4F-9AFA-6F753F5C2700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FA64-4C4F-9AFA-6F753F5C27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'fb_pattern_r1-60'!$B$15:$U$15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0.14000000000000001</c:v>
                </c:pt>
                <c:pt idx="5">
                  <c:v>0.49</c:v>
                </c:pt>
                <c:pt idx="6">
                  <c:v>0.08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0.89</c:v>
                </c:pt>
                <c:pt idx="13">
                  <c:v>0.88</c:v>
                </c:pt>
                <c:pt idx="14">
                  <c:v>0.87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FA64-4C4F-9AFA-6F753F5C2700}"/>
            </c:ext>
          </c:extLst>
        </c:ser>
        <c:ser>
          <c:idx val="3"/>
          <c:order val="3"/>
          <c:spPr>
            <a:noFill/>
            <a:ln>
              <a:noFill/>
            </a:ln>
            <a:effectLst/>
          </c:spPr>
          <c:invertIfNegative val="0"/>
          <c:val>
            <c:numRef>
              <c:f>'fb_pattern_r1-60'!$B$14:$U$14</c:f>
              <c:numCache>
                <c:formatCode>0.00</c:formatCode>
                <c:ptCount val="2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1.8599999999999999</c:v>
                </c:pt>
                <c:pt idx="5">
                  <c:v>1.51</c:v>
                </c:pt>
                <c:pt idx="6">
                  <c:v>1.92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1.1099999999999999</c:v>
                </c:pt>
                <c:pt idx="13">
                  <c:v>1.1200000000000001</c:v>
                </c:pt>
                <c:pt idx="14">
                  <c:v>1.1299999999999999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FA64-4C4F-9AFA-6F753F5C2700}"/>
            </c:ext>
          </c:extLst>
        </c:ser>
        <c:ser>
          <c:idx val="4"/>
          <c:order val="4"/>
          <c:tx>
            <c:v>uniFW</c:v>
          </c:tx>
          <c:spPr>
            <a:solidFill>
              <a:schemeClr val="bg1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FA64-4C4F-9AFA-6F753F5C2700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FA64-4C4F-9AFA-6F753F5C270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A-FA64-4C4F-9AFA-6F753F5C2700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FA64-4C4F-9AFA-6F753F5C2700}"/>
              </c:ext>
            </c:extLst>
          </c:dPt>
          <c:dPt>
            <c:idx val="5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E-FA64-4C4F-9AFA-6F753F5C270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F-FA64-4C4F-9AFA-6F753F5C2700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FA64-4C4F-9AFA-6F753F5C2700}"/>
              </c:ext>
            </c:extLst>
          </c:dPt>
          <c:dPt>
            <c:idx val="9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FA64-4C4F-9AFA-6F753F5C2700}"/>
              </c:ext>
            </c:extLst>
          </c:dPt>
          <c:dPt>
            <c:idx val="1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FA64-4C4F-9AFA-6F753F5C2700}"/>
              </c:ext>
            </c:extLst>
          </c:dPt>
          <c:dPt>
            <c:idx val="13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FA64-4C4F-9AFA-6F753F5C2700}"/>
              </c:ext>
            </c:extLst>
          </c:dPt>
          <c:dPt>
            <c:idx val="16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FA64-4C4F-9AFA-6F753F5C2700}"/>
              </c:ext>
            </c:extLst>
          </c:dPt>
          <c:dPt>
            <c:idx val="17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FA64-4C4F-9AFA-6F753F5C2700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C-FA64-4C4F-9AFA-6F753F5C2700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D-FA64-4C4F-9AFA-6F753F5C2700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E-FA64-4C4F-9AFA-6F753F5C2700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FA64-4C4F-9AFA-6F753F5C2700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9-FA64-4C4F-9AFA-6F753F5C2700}"/>
                </c:ext>
              </c:extLst>
            </c:dLbl>
            <c:dLbl>
              <c:idx val="2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FA64-4C4F-9AFA-6F753F5C270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FA64-4C4F-9AFA-6F753F5C2700}"/>
                </c:ext>
              </c:extLst>
            </c:dLbl>
            <c:dLbl>
              <c:idx val="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FA64-4C4F-9AFA-6F753F5C2700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E-FA64-4C4F-9AFA-6F753F5C2700}"/>
                </c:ext>
              </c:extLst>
            </c:dLbl>
            <c:dLbl>
              <c:idx val="6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FA64-4C4F-9AFA-6F753F5C270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FA64-4C4F-9AFA-6F753F5C2700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33-FA64-4C4F-9AFA-6F753F5C2700}"/>
                </c:ext>
              </c:extLst>
            </c:dLbl>
            <c:dLbl>
              <c:idx val="1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FA64-4C4F-9AFA-6F753F5C270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FA64-4C4F-9AFA-6F753F5C2700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37-FA64-4C4F-9AFA-6F753F5C270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FA64-4C4F-9AFA-6F753F5C2700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3B-FA64-4C4F-9AFA-6F753F5C27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'fb_pattern_r1-60'!$B$13:$U$13</c:f>
              <c:numCache>
                <c:formatCode>0.00</c:formatCode>
                <c:ptCount val="20"/>
                <c:pt idx="0">
                  <c:v>7.0000000000000007E-2</c:v>
                </c:pt>
                <c:pt idx="1">
                  <c:v>0.49</c:v>
                </c:pt>
                <c:pt idx="2">
                  <c:v>7.0000000000000007E-2</c:v>
                </c:pt>
                <c:pt idx="3">
                  <c:v>0</c:v>
                </c:pt>
                <c:pt idx="4">
                  <c:v>0.16</c:v>
                </c:pt>
                <c:pt idx="5">
                  <c:v>0.44</c:v>
                </c:pt>
                <c:pt idx="6">
                  <c:v>0.21</c:v>
                </c:pt>
                <c:pt idx="7">
                  <c:v>0</c:v>
                </c:pt>
                <c:pt idx="8">
                  <c:v>0.36</c:v>
                </c:pt>
                <c:pt idx="9">
                  <c:v>0.56000000000000005</c:v>
                </c:pt>
                <c:pt idx="10">
                  <c:v>0.45</c:v>
                </c:pt>
                <c:pt idx="11">
                  <c:v>0</c:v>
                </c:pt>
                <c:pt idx="12">
                  <c:v>0.84</c:v>
                </c:pt>
                <c:pt idx="13">
                  <c:v>0.81</c:v>
                </c:pt>
                <c:pt idx="14">
                  <c:v>0.87</c:v>
                </c:pt>
                <c:pt idx="15">
                  <c:v>0</c:v>
                </c:pt>
                <c:pt idx="16">
                  <c:v>0.89</c:v>
                </c:pt>
                <c:pt idx="17">
                  <c:v>0.86</c:v>
                </c:pt>
                <c:pt idx="18">
                  <c:v>0.88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FA64-4C4F-9AFA-6F753F5C2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2051424024"/>
        <c:axId val="-2051421048"/>
      </c:barChart>
      <c:catAx>
        <c:axId val="-2051424024"/>
        <c:scaling>
          <c:orientation val="minMax"/>
        </c:scaling>
        <c:delete val="0"/>
        <c:axPos val="b"/>
        <c:majorTickMark val="none"/>
        <c:minorTickMark val="none"/>
        <c:tickLblPos val="none"/>
        <c:crossAx val="-2051421048"/>
        <c:crossesAt val="0"/>
        <c:auto val="1"/>
        <c:lblAlgn val="ctr"/>
        <c:lblOffset val="100"/>
        <c:noMultiLvlLbl val="0"/>
      </c:catAx>
      <c:valAx>
        <c:axId val="-2051421048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one"/>
        <c:spPr>
          <a:ln>
            <a:noFill/>
          </a:ln>
        </c:spPr>
        <c:crossAx val="-2051424024"/>
        <c:crosses val="autoZero"/>
        <c:crossBetween val="between"/>
        <c:majorUnit val="2"/>
        <c:minorUnit val="0.2"/>
      </c:valAx>
    </c:plotArea>
    <c:legend>
      <c:legendPos val="t"/>
      <c:legendEntry>
        <c:idx val="1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7155884879883959"/>
          <c:y val="0.29187574213812389"/>
          <c:w val="0.27281643444239523"/>
          <c:h val="6.1277871656982313E-2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9F61429-F5E9-E24F-A0D7-38821861724A}">
  <sheetPr/>
  <sheetViews>
    <sheetView tabSelected="1" zoomScale="170" workbookViewId="0"/>
  </sheetViews>
  <pageMargins left="0.75" right="0.75" top="1" bottom="1" header="0.5" footer="0.5"/>
  <pageSetup paperSize="9" orientation="landscape" horizontalDpi="4294967292" verticalDpi="429496729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D980C0-F0A6-1446-8E24-1F6328C6986B}">
  <sheetPr/>
  <sheetViews>
    <sheetView zoomScale="128" workbookViewId="0"/>
  </sheetViews>
  <pageMargins left="0.75" right="0.75" top="1" bottom="1" header="0.5" footer="0.5"/>
  <pageSetup paperSize="9" orientation="landscape" horizontalDpi="4294967292" verticalDpi="429496729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1E8D26F-5462-9349-B9B5-26A21EA4EAC1}">
  <sheetPr/>
  <sheetViews>
    <sheetView zoomScale="192" workbookViewId="0" zoomToFit="1"/>
  </sheetViews>
  <pageMargins left="0.75" right="0.75" top="1" bottom="1" header="0.5" footer="0.5"/>
  <pageSetup paperSize="9" orientation="landscape" horizontalDpi="4294967292" verticalDpi="429496729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BD6837-24DF-C940-8D0C-C06D26F3F35C}">
  <sheetPr/>
  <sheetViews>
    <sheetView zoomScale="170" workbookViewId="0"/>
  </sheetViews>
  <pageMargins left="0.75" right="0.75" top="1" bottom="1" header="0.5" footer="0.5"/>
  <pageSetup paperSize="9" orientation="landscape" horizontalDpi="4294967292" verticalDpi="429496729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586F1D-5111-0041-B9AA-1D568F23EB69}">
  <sheetPr/>
  <sheetViews>
    <sheetView zoomScale="128" workbookViewId="0"/>
  </sheetViews>
  <pageMargins left="0.75" right="0.75" top="1" bottom="1" header="0.5" footer="0.5"/>
  <pageSetup paperSize="9" orientation="landscape" horizontalDpi="4294967292" verticalDpi="429496729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3765" cy="56104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EFEE2C-0C90-644E-BA01-4D88632698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0.53619</cdr:x>
      <cdr:y>0.02136</cdr:y>
    </cdr:from>
    <cdr:to>
      <cdr:x>0.53632</cdr:x>
      <cdr:y>1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482E26EC-1408-3042-A898-531F2C1B089B}"/>
            </a:ext>
          </a:extLst>
        </cdr:cNvPr>
        <cdr:cNvCxnSpPr/>
      </cdr:nvCxnSpPr>
      <cdr:spPr>
        <a:xfrm xmlns:a="http://schemas.openxmlformats.org/drawingml/2006/main" flipV="1">
          <a:off x="4926709" y="119785"/>
          <a:ext cx="1195" cy="54881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0.14116</cdr:x>
      <cdr:y>0.94628</cdr:y>
    </cdr:from>
    <cdr:to>
      <cdr:x>0.45629</cdr:x>
      <cdr:y>0.996</cdr:y>
    </cdr:to>
    <cdr:sp macro="" textlink="">
      <cdr:nvSpPr>
        <cdr:cNvPr id="10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97011" y="5306657"/>
          <a:ext cx="2895532" cy="2788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2000" b="1" dirty="0">
              <a:latin typeface="Calibri" charset="0"/>
            </a:rPr>
            <a:t>Payment</a:t>
          </a:r>
        </a:p>
      </cdr:txBody>
    </cdr:sp>
  </cdr:relSizeAnchor>
  <cdr:relSizeAnchor xmlns:cdr="http://schemas.openxmlformats.org/drawingml/2006/chartDrawing">
    <cdr:from>
      <cdr:x>0.69417</cdr:x>
      <cdr:y>0.94663</cdr:y>
    </cdr:from>
    <cdr:to>
      <cdr:x>0.85091</cdr:x>
      <cdr:y>1</cdr:y>
    </cdr:to>
    <cdr:sp macro="" textlink="">
      <cdr:nvSpPr>
        <cdr:cNvPr id="12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78293" y="5308599"/>
          <a:ext cx="1440186" cy="2992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2000" b="1" dirty="0">
              <a:latin typeface="Calibri" charset="0"/>
            </a:rPr>
            <a:t>Quality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8AA863-1442-7045-98AB-3552DE8382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0.58695</cdr:x>
      <cdr:y>0.10223</cdr:y>
    </cdr:from>
    <cdr:to>
      <cdr:x>0.64796</cdr:x>
      <cdr:y>0.90682</cdr:y>
    </cdr:to>
    <cdr:sp macro="" textlink="">
      <cdr:nvSpPr>
        <cdr:cNvPr id="35" name="Rectangle 3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5242" y="574116"/>
          <a:ext cx="561843" cy="45186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25400">
          <a:noFill/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0.18157</cdr:x>
      <cdr:y>0.025</cdr:y>
    </cdr:from>
    <cdr:to>
      <cdr:x>0.59485</cdr:x>
      <cdr:y>0.34432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69116" y="140325"/>
          <a:ext cx="3799121" cy="17923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>
          <a:solidFill>
            <a:schemeClr val="tx1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0.18226</cdr:x>
      <cdr:y>0.35114</cdr:y>
    </cdr:from>
    <cdr:to>
      <cdr:x>0.59485</cdr:x>
      <cdr:y>0.67836</cdr:y>
    </cdr:to>
    <cdr:sp macro="" textlink="">
      <cdr:nvSpPr>
        <cdr:cNvPr id="5" name="Rectangl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5460" y="1970951"/>
          <a:ext cx="3792778" cy="18366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>
          <a:solidFill>
            <a:schemeClr val="tx1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0.19147</cdr:x>
      <cdr:y>0.21765</cdr:y>
    </cdr:from>
    <cdr:to>
      <cdr:x>0.57819</cdr:x>
      <cdr:y>0.29365</cdr:y>
    </cdr:to>
    <cdr:sp macro="" textlink="">
      <cdr:nvSpPr>
        <cdr:cNvPr id="10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60109" y="1221643"/>
          <a:ext cx="3554999" cy="4265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="" xmlns:ma14="http://schemas.microsoft.com/office/mac/drawingml/2011/main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1600" b="0" dirty="0">
              <a:latin typeface="Calibri" charset="0"/>
            </a:rPr>
            <a:t>FB B-&gt;S</a:t>
          </a:r>
          <a:r>
            <a:rPr lang="en-US" sz="1600" b="0" baseline="0" dirty="0">
              <a:latin typeface="Calibri" charset="0"/>
            </a:rPr>
            <a:t> </a:t>
          </a:r>
          <a:r>
            <a:rPr lang="en-US" sz="1600" b="0" dirty="0">
              <a:latin typeface="Calibri" charset="0"/>
            </a:rPr>
            <a:t>is positive</a:t>
          </a:r>
        </a:p>
      </cdr:txBody>
    </cdr:sp>
  </cdr:relSizeAnchor>
  <cdr:relSizeAnchor xmlns:cdr="http://schemas.openxmlformats.org/drawingml/2006/chartDrawing">
    <cdr:from>
      <cdr:x>0.18988</cdr:x>
      <cdr:y>0.18859</cdr:y>
    </cdr:from>
    <cdr:to>
      <cdr:x>0.5939</cdr:x>
      <cdr:y>0.23862</cdr:y>
    </cdr:to>
    <cdr:sp macro="" textlink="">
      <cdr:nvSpPr>
        <cdr:cNvPr id="21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48644" y="1059142"/>
          <a:ext cx="3720653" cy="2809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="" xmlns:ma14="http://schemas.microsoft.com/office/mac/drawingml/2011/main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l">
            <a:lnSpc>
              <a:spcPct val="90000"/>
            </a:lnSpc>
            <a:buNone/>
          </a:pPr>
          <a:r>
            <a:rPr lang="en-US" sz="1200" dirty="0">
              <a:latin typeface="Calibri" charset="0"/>
            </a:rPr>
            <a:t>Q=0%           1-20%</a:t>
          </a:r>
          <a:r>
            <a:rPr lang="en-US" sz="1200" baseline="0" dirty="0">
              <a:latin typeface="Calibri" charset="0"/>
            </a:rPr>
            <a:t>         21-40%         41-50%       51-100%</a:t>
          </a:r>
          <a:endParaRPr lang="en-US" sz="1200" dirty="0">
            <a:latin typeface="Calibri" charset="0"/>
          </a:endParaRPr>
        </a:p>
      </cdr:txBody>
    </cdr:sp>
  </cdr:relSizeAnchor>
  <cdr:relSizeAnchor xmlns:cdr="http://schemas.openxmlformats.org/drawingml/2006/chartDrawing">
    <cdr:from>
      <cdr:x>0.26817</cdr:x>
      <cdr:y>0.52041</cdr:y>
    </cdr:from>
    <cdr:to>
      <cdr:x>0.51143</cdr:x>
      <cdr:y>0.57043</cdr:y>
    </cdr:to>
    <cdr:sp macro="" textlink="">
      <cdr:nvSpPr>
        <cdr:cNvPr id="24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03" y="2922670"/>
          <a:ext cx="2240204" cy="280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="" xmlns:ma14="http://schemas.microsoft.com/office/mac/drawingml/2011/main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l">
            <a:lnSpc>
              <a:spcPct val="90000"/>
            </a:lnSpc>
            <a:buNone/>
          </a:pPr>
          <a:r>
            <a:rPr lang="en-US" sz="1200" dirty="0">
              <a:latin typeface="Calibri" charset="0"/>
            </a:rPr>
            <a:t>not paid                                paid</a:t>
          </a:r>
        </a:p>
      </cdr:txBody>
    </cdr:sp>
  </cdr:relSizeAnchor>
  <cdr:relSizeAnchor xmlns:cdr="http://schemas.openxmlformats.org/drawingml/2006/chartDrawing">
    <cdr:from>
      <cdr:x>0.18985</cdr:x>
      <cdr:y>0.55109</cdr:y>
    </cdr:from>
    <cdr:to>
      <cdr:x>0.57657</cdr:x>
      <cdr:y>0.62709</cdr:y>
    </cdr:to>
    <cdr:sp macro="" textlink="">
      <cdr:nvSpPr>
        <cdr:cNvPr id="30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48387" y="3094971"/>
          <a:ext cx="3561327" cy="4268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="" xmlns:ma14="http://schemas.microsoft.com/office/mac/drawingml/2011/main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1600" b="0" dirty="0">
              <a:latin typeface="Calibri" charset="0"/>
            </a:rPr>
            <a:t>FB S-&gt;B</a:t>
          </a:r>
          <a:r>
            <a:rPr lang="en-US" sz="1600" b="0" baseline="0" dirty="0">
              <a:latin typeface="Calibri" charset="0"/>
            </a:rPr>
            <a:t> </a:t>
          </a:r>
          <a:r>
            <a:rPr lang="en-US" sz="1600" b="0" dirty="0">
              <a:latin typeface="Calibri" charset="0"/>
            </a:rPr>
            <a:t>is positive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0885" cy="560916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3FA013-395C-2F4B-A8CF-8A9C6519B3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0.58695</cdr:x>
      <cdr:y>0.10223</cdr:y>
    </cdr:from>
    <cdr:to>
      <cdr:x>0.64796</cdr:x>
      <cdr:y>0.90682</cdr:y>
    </cdr:to>
    <cdr:sp macro="" textlink="">
      <cdr:nvSpPr>
        <cdr:cNvPr id="35" name="Rectangle 3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5242" y="574116"/>
          <a:ext cx="561843" cy="45186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25400">
          <a:noFill/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0.18157</cdr:x>
      <cdr:y>0.025</cdr:y>
    </cdr:from>
    <cdr:to>
      <cdr:x>0.59485</cdr:x>
      <cdr:y>0.34432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69116" y="140325"/>
          <a:ext cx="3799121" cy="17923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>
          <a:solidFill>
            <a:schemeClr val="tx1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0.18226</cdr:x>
      <cdr:y>0.35114</cdr:y>
    </cdr:from>
    <cdr:to>
      <cdr:x>0.59485</cdr:x>
      <cdr:y>0.67836</cdr:y>
    </cdr:to>
    <cdr:sp macro="" textlink="">
      <cdr:nvSpPr>
        <cdr:cNvPr id="5" name="Rectangl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5460" y="1970951"/>
          <a:ext cx="3792778" cy="18366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>
          <a:solidFill>
            <a:schemeClr val="tx1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0.19147</cdr:x>
      <cdr:y>0.21765</cdr:y>
    </cdr:from>
    <cdr:to>
      <cdr:x>0.57819</cdr:x>
      <cdr:y>0.29365</cdr:y>
    </cdr:to>
    <cdr:sp macro="" textlink="">
      <cdr:nvSpPr>
        <cdr:cNvPr id="10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60109" y="1221643"/>
          <a:ext cx="3554999" cy="4265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1600" b="0" dirty="0">
              <a:latin typeface="Calibri" charset="0"/>
            </a:rPr>
            <a:t>FB B-&gt;S</a:t>
          </a:r>
          <a:r>
            <a:rPr lang="en-US" sz="1600" b="0" baseline="0" dirty="0">
              <a:latin typeface="Calibri" charset="0"/>
            </a:rPr>
            <a:t> </a:t>
          </a:r>
          <a:r>
            <a:rPr lang="en-US" sz="1600" b="0" dirty="0">
              <a:latin typeface="Calibri" charset="0"/>
            </a:rPr>
            <a:t>is positive</a:t>
          </a:r>
        </a:p>
      </cdr:txBody>
    </cdr:sp>
  </cdr:relSizeAnchor>
  <cdr:relSizeAnchor xmlns:cdr="http://schemas.openxmlformats.org/drawingml/2006/chartDrawing">
    <cdr:from>
      <cdr:x>0.18988</cdr:x>
      <cdr:y>0.18859</cdr:y>
    </cdr:from>
    <cdr:to>
      <cdr:x>0.5939</cdr:x>
      <cdr:y>0.23862</cdr:y>
    </cdr:to>
    <cdr:sp macro="" textlink="">
      <cdr:nvSpPr>
        <cdr:cNvPr id="21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48644" y="1059142"/>
          <a:ext cx="3720653" cy="2809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l">
            <a:lnSpc>
              <a:spcPct val="90000"/>
            </a:lnSpc>
            <a:buNone/>
          </a:pPr>
          <a:r>
            <a:rPr lang="en-US" sz="1200" dirty="0">
              <a:latin typeface="Calibri" charset="0"/>
            </a:rPr>
            <a:t>Q=0%           1-20%</a:t>
          </a:r>
          <a:r>
            <a:rPr lang="en-US" sz="1200" baseline="0" dirty="0">
              <a:latin typeface="Calibri" charset="0"/>
            </a:rPr>
            <a:t>         21-40%         41-50%       51-100%</a:t>
          </a:r>
          <a:endParaRPr lang="en-US" sz="1200" dirty="0">
            <a:latin typeface="Calibri" charset="0"/>
          </a:endParaRPr>
        </a:p>
      </cdr:txBody>
    </cdr:sp>
  </cdr:relSizeAnchor>
  <cdr:relSizeAnchor xmlns:cdr="http://schemas.openxmlformats.org/drawingml/2006/chartDrawing">
    <cdr:from>
      <cdr:x>0.26817</cdr:x>
      <cdr:y>0.52041</cdr:y>
    </cdr:from>
    <cdr:to>
      <cdr:x>0.51143</cdr:x>
      <cdr:y>0.57043</cdr:y>
    </cdr:to>
    <cdr:sp macro="" textlink="">
      <cdr:nvSpPr>
        <cdr:cNvPr id="24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03" y="2922670"/>
          <a:ext cx="2240204" cy="280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l">
            <a:lnSpc>
              <a:spcPct val="90000"/>
            </a:lnSpc>
            <a:buNone/>
          </a:pPr>
          <a:r>
            <a:rPr lang="en-US" sz="1200" dirty="0">
              <a:latin typeface="Calibri" charset="0"/>
            </a:rPr>
            <a:t>not paid                                paid</a:t>
          </a:r>
        </a:p>
      </cdr:txBody>
    </cdr:sp>
  </cdr:relSizeAnchor>
  <cdr:relSizeAnchor xmlns:cdr="http://schemas.openxmlformats.org/drawingml/2006/chartDrawing">
    <cdr:from>
      <cdr:x>0.18985</cdr:x>
      <cdr:y>0.55109</cdr:y>
    </cdr:from>
    <cdr:to>
      <cdr:x>0.57657</cdr:x>
      <cdr:y>0.62709</cdr:y>
    </cdr:to>
    <cdr:sp macro="" textlink="">
      <cdr:nvSpPr>
        <cdr:cNvPr id="30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48387" y="3094971"/>
          <a:ext cx="3561327" cy="4268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1600" b="0" dirty="0">
              <a:latin typeface="Calibri" charset="0"/>
            </a:rPr>
            <a:t>FB S-&gt;B</a:t>
          </a:r>
          <a:r>
            <a:rPr lang="en-US" sz="1600" b="0" baseline="0" dirty="0">
              <a:latin typeface="Calibri" charset="0"/>
            </a:rPr>
            <a:t> </a:t>
          </a:r>
          <a:r>
            <a:rPr lang="en-US" sz="1600" b="0" dirty="0">
              <a:latin typeface="Calibri" charset="0"/>
            </a:rPr>
            <a:t>is positive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3765" cy="56104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E2C0BD-D16B-144D-92BE-3FF527A063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0.53619</cdr:x>
      <cdr:y>0.02136</cdr:y>
    </cdr:from>
    <cdr:to>
      <cdr:x>0.53632</cdr:x>
      <cdr:y>1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482E26EC-1408-3042-A898-531F2C1B089B}"/>
            </a:ext>
          </a:extLst>
        </cdr:cNvPr>
        <cdr:cNvCxnSpPr/>
      </cdr:nvCxnSpPr>
      <cdr:spPr>
        <a:xfrm xmlns:a="http://schemas.openxmlformats.org/drawingml/2006/main" flipV="1">
          <a:off x="4926709" y="119785"/>
          <a:ext cx="1195" cy="54881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0.14116</cdr:x>
      <cdr:y>0.94628</cdr:y>
    </cdr:from>
    <cdr:to>
      <cdr:x>0.45629</cdr:x>
      <cdr:y>0.996</cdr:y>
    </cdr:to>
    <cdr:sp macro="" textlink="">
      <cdr:nvSpPr>
        <cdr:cNvPr id="10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97011" y="5306657"/>
          <a:ext cx="2895532" cy="2788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="" xmlns:ma14="http://schemas.microsoft.com/office/mac/drawingml/2011/main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sz="2400" kern="1200">
              <a:solidFill>
                <a:schemeClr val="tx1"/>
              </a:solidFill>
              <a:latin typeface="Times New Roman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2000" b="1" dirty="0">
              <a:latin typeface="Calibri" charset="0"/>
            </a:rPr>
            <a:t>Payment</a:t>
          </a:r>
        </a:p>
      </cdr:txBody>
    </cdr:sp>
  </cdr:relSizeAnchor>
  <cdr:relSizeAnchor xmlns:cdr="http://schemas.openxmlformats.org/drawingml/2006/chartDrawing">
    <cdr:from>
      <cdr:x>0.69417</cdr:x>
      <cdr:y>0.94663</cdr:y>
    </cdr:from>
    <cdr:to>
      <cdr:x>0.85091</cdr:x>
      <cdr:y>1</cdr:y>
    </cdr:to>
    <cdr:sp macro="" textlink="">
      <cdr:nvSpPr>
        <cdr:cNvPr id="12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78293" y="5308599"/>
          <a:ext cx="1440186" cy="2992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="" xmlns:ma14="http://schemas.microsoft.com/office/mac/drawingml/2011/main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2000" b="1" dirty="0">
              <a:latin typeface="Calibri" charset="0"/>
            </a:rPr>
            <a:t>Quality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F08796-1313-5E42-B6E3-35A7C88DB94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0.58695</cdr:x>
      <cdr:y>0.10223</cdr:y>
    </cdr:from>
    <cdr:to>
      <cdr:x>0.64796</cdr:x>
      <cdr:y>0.90682</cdr:y>
    </cdr:to>
    <cdr:sp macro="" textlink="">
      <cdr:nvSpPr>
        <cdr:cNvPr id="35" name="Rectangle 3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5242" y="574116"/>
          <a:ext cx="561843" cy="45186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25400">
          <a:noFill/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0.18157</cdr:x>
      <cdr:y>0.025</cdr:y>
    </cdr:from>
    <cdr:to>
      <cdr:x>0.59485</cdr:x>
      <cdr:y>0.34432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69116" y="140325"/>
          <a:ext cx="3799121" cy="17923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>
          <a:solidFill>
            <a:schemeClr val="tx1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0.18226</cdr:x>
      <cdr:y>0.35114</cdr:y>
    </cdr:from>
    <cdr:to>
      <cdr:x>0.59485</cdr:x>
      <cdr:y>0.67836</cdr:y>
    </cdr:to>
    <cdr:sp macro="" textlink="">
      <cdr:nvSpPr>
        <cdr:cNvPr id="5" name="Rectangl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5460" y="1970951"/>
          <a:ext cx="3792778" cy="18366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>
          <a:solidFill>
            <a:schemeClr val="tx1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0.19147</cdr:x>
      <cdr:y>0.21765</cdr:y>
    </cdr:from>
    <cdr:to>
      <cdr:x>0.57819</cdr:x>
      <cdr:y>0.29365</cdr:y>
    </cdr:to>
    <cdr:sp macro="" textlink="">
      <cdr:nvSpPr>
        <cdr:cNvPr id="10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60109" y="1221643"/>
          <a:ext cx="3554999" cy="4265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1600" b="0" dirty="0">
              <a:latin typeface="Calibri" charset="0"/>
            </a:rPr>
            <a:t>FB B-&gt;S</a:t>
          </a:r>
          <a:r>
            <a:rPr lang="en-US" sz="1600" b="0" baseline="0" dirty="0">
              <a:latin typeface="Calibri" charset="0"/>
            </a:rPr>
            <a:t> </a:t>
          </a:r>
          <a:r>
            <a:rPr lang="en-US" sz="1600" b="0" dirty="0">
              <a:latin typeface="Calibri" charset="0"/>
            </a:rPr>
            <a:t>is positive</a:t>
          </a:r>
        </a:p>
      </cdr:txBody>
    </cdr:sp>
  </cdr:relSizeAnchor>
  <cdr:relSizeAnchor xmlns:cdr="http://schemas.openxmlformats.org/drawingml/2006/chartDrawing">
    <cdr:from>
      <cdr:x>0.18988</cdr:x>
      <cdr:y>0.18859</cdr:y>
    </cdr:from>
    <cdr:to>
      <cdr:x>0.5939</cdr:x>
      <cdr:y>0.23862</cdr:y>
    </cdr:to>
    <cdr:sp macro="" textlink="">
      <cdr:nvSpPr>
        <cdr:cNvPr id="21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48644" y="1059142"/>
          <a:ext cx="3720653" cy="2809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l">
            <a:lnSpc>
              <a:spcPct val="90000"/>
            </a:lnSpc>
            <a:buNone/>
          </a:pPr>
          <a:r>
            <a:rPr lang="en-US" sz="1200" dirty="0">
              <a:latin typeface="Calibri" charset="0"/>
            </a:rPr>
            <a:t>Q=0%           1-20%</a:t>
          </a:r>
          <a:r>
            <a:rPr lang="en-US" sz="1200" baseline="0" dirty="0">
              <a:latin typeface="Calibri" charset="0"/>
            </a:rPr>
            <a:t>         21-40%         41-50%       51-100%</a:t>
          </a:r>
          <a:endParaRPr lang="en-US" sz="1200" dirty="0">
            <a:latin typeface="Calibri" charset="0"/>
          </a:endParaRPr>
        </a:p>
      </cdr:txBody>
    </cdr:sp>
  </cdr:relSizeAnchor>
  <cdr:relSizeAnchor xmlns:cdr="http://schemas.openxmlformats.org/drawingml/2006/chartDrawing">
    <cdr:from>
      <cdr:x>0.26817</cdr:x>
      <cdr:y>0.52041</cdr:y>
    </cdr:from>
    <cdr:to>
      <cdr:x>0.51143</cdr:x>
      <cdr:y>0.57043</cdr:y>
    </cdr:to>
    <cdr:sp macro="" textlink="">
      <cdr:nvSpPr>
        <cdr:cNvPr id="24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03" y="2922670"/>
          <a:ext cx="2240204" cy="280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l">
            <a:lnSpc>
              <a:spcPct val="90000"/>
            </a:lnSpc>
            <a:buNone/>
          </a:pPr>
          <a:r>
            <a:rPr lang="en-US" sz="1200" dirty="0">
              <a:latin typeface="Calibri" charset="0"/>
            </a:rPr>
            <a:t>not paid                                paid</a:t>
          </a:r>
        </a:p>
      </cdr:txBody>
    </cdr:sp>
  </cdr:relSizeAnchor>
  <cdr:relSizeAnchor xmlns:cdr="http://schemas.openxmlformats.org/drawingml/2006/chartDrawing">
    <cdr:from>
      <cdr:x>0.18985</cdr:x>
      <cdr:y>0.55109</cdr:y>
    </cdr:from>
    <cdr:to>
      <cdr:x>0.57657</cdr:x>
      <cdr:y>0.62709</cdr:y>
    </cdr:to>
    <cdr:sp macro="" textlink="">
      <cdr:nvSpPr>
        <cdr:cNvPr id="30" name="Rectangle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48387" y="3094971"/>
          <a:ext cx="3561327" cy="4268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ma14="http://schemas.microsoft.com/office/mac/drawingml/2011/main" xmlns="" val="1"/>
          </a:ext>
        </a:extLst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>
            <a:lnSpc>
              <a:spcPct val="90000"/>
            </a:lnSpc>
            <a:buNone/>
          </a:pPr>
          <a:r>
            <a:rPr lang="en-US" sz="1600" b="0" dirty="0">
              <a:latin typeface="Calibri" charset="0"/>
            </a:rPr>
            <a:t>FB S-&gt;B</a:t>
          </a:r>
          <a:r>
            <a:rPr lang="en-US" sz="1600" b="0" baseline="0" dirty="0">
              <a:latin typeface="Calibri" charset="0"/>
            </a:rPr>
            <a:t> </a:t>
          </a:r>
          <a:r>
            <a:rPr lang="en-US" sz="1600" b="0" dirty="0">
              <a:latin typeface="Calibri" charset="0"/>
            </a:rPr>
            <a:t>is positive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FAD98-3719-AC43-A28C-F9781353043F}">
  <dimension ref="A1:G32"/>
  <sheetViews>
    <sheetView workbookViewId="0">
      <selection activeCell="D22" sqref="D22"/>
    </sheetView>
  </sheetViews>
  <sheetFormatPr baseColWidth="10" defaultRowHeight="16" x14ac:dyDescent="0.2"/>
  <cols>
    <col min="1" max="1" width="11.6640625" bestFit="1" customWidth="1"/>
    <col min="2" max="2" width="7.83203125" bestFit="1" customWidth="1"/>
    <col min="3" max="3" width="11.6640625" bestFit="1" customWidth="1"/>
    <col min="4" max="4" width="11.6640625" customWidth="1"/>
    <col min="5" max="5" width="7.83203125" bestFit="1" customWidth="1"/>
    <col min="6" max="6" width="23.1640625" bestFit="1" customWidth="1"/>
    <col min="7" max="7" width="23.1640625" customWidth="1"/>
    <col min="8" max="9" width="10.1640625" bestFit="1" customWidth="1"/>
  </cols>
  <sheetData>
    <row r="1" spans="1:7" x14ac:dyDescent="0.2">
      <c r="C1" t="s">
        <v>7</v>
      </c>
      <c r="D1" t="s">
        <v>11</v>
      </c>
    </row>
    <row r="2" spans="1:7" x14ac:dyDescent="0.2">
      <c r="A2" t="s">
        <v>5</v>
      </c>
      <c r="B2" t="s">
        <v>16</v>
      </c>
      <c r="C2" s="1">
        <v>0.76528012856536498</v>
      </c>
      <c r="D2" s="1">
        <v>2.9711378777589226E-2</v>
      </c>
    </row>
    <row r="3" spans="1:7" x14ac:dyDescent="0.2">
      <c r="B3" t="s">
        <v>17</v>
      </c>
      <c r="C3" s="1">
        <v>0.57389639999999997</v>
      </c>
      <c r="D3" s="1">
        <v>0.11228400000000005</v>
      </c>
      <c r="G3" s="3"/>
    </row>
    <row r="4" spans="1:7" x14ac:dyDescent="0.2">
      <c r="B4" t="s">
        <v>18</v>
      </c>
      <c r="C4" s="1">
        <v>0.88041369999999997</v>
      </c>
      <c r="D4" s="1">
        <v>4.0723999999999982E-2</v>
      </c>
      <c r="G4" s="3"/>
    </row>
    <row r="5" spans="1:7" x14ac:dyDescent="0.2">
      <c r="A5" t="s">
        <v>0</v>
      </c>
      <c r="B5" t="s">
        <v>16</v>
      </c>
      <c r="C5" s="1">
        <v>0.42711373077249576</v>
      </c>
      <c r="D5" s="1">
        <v>5.8828949066213609E-3</v>
      </c>
      <c r="G5" s="3"/>
    </row>
    <row r="6" spans="1:7" x14ac:dyDescent="0.2">
      <c r="B6" t="s">
        <v>17</v>
      </c>
      <c r="C6" s="1">
        <v>0.3304607</v>
      </c>
      <c r="D6" s="1">
        <v>5.4529700000000014E-2</v>
      </c>
      <c r="G6" s="3"/>
    </row>
    <row r="7" spans="1:7" x14ac:dyDescent="0.2">
      <c r="B7" t="s">
        <v>18</v>
      </c>
      <c r="C7" s="1">
        <v>0.40137040000000002</v>
      </c>
      <c r="D7" s="1">
        <v>5.7957299999999989E-2</v>
      </c>
    </row>
    <row r="8" spans="1:7" x14ac:dyDescent="0.2">
      <c r="A8" t="s">
        <v>15</v>
      </c>
      <c r="B8" t="s">
        <v>16</v>
      </c>
      <c r="C8" s="4">
        <v>137.1069</v>
      </c>
    </row>
    <row r="9" spans="1:7" x14ac:dyDescent="0.2">
      <c r="B9" t="s">
        <v>17</v>
      </c>
      <c r="C9" s="4">
        <v>138.16249999999999</v>
      </c>
      <c r="G9" s="3"/>
    </row>
    <row r="10" spans="1:7" x14ac:dyDescent="0.2">
      <c r="B10" t="s">
        <v>18</v>
      </c>
      <c r="C10" s="4">
        <v>138.16249999999999</v>
      </c>
      <c r="D10" s="1"/>
      <c r="G10" s="3"/>
    </row>
    <row r="11" spans="1:7" x14ac:dyDescent="0.2">
      <c r="A11" t="s">
        <v>12</v>
      </c>
      <c r="B11" t="s">
        <v>16</v>
      </c>
      <c r="C11" s="4">
        <v>126.6519</v>
      </c>
      <c r="D11" s="1"/>
      <c r="G11" s="3"/>
    </row>
    <row r="12" spans="1:7" x14ac:dyDescent="0.2">
      <c r="B12" t="s">
        <v>17</v>
      </c>
      <c r="C12" s="4">
        <v>124.5187</v>
      </c>
      <c r="D12" s="1"/>
      <c r="G12" s="3"/>
    </row>
    <row r="13" spans="1:7" x14ac:dyDescent="0.2">
      <c r="B13" t="s">
        <v>18</v>
      </c>
      <c r="C13" s="4">
        <v>137.20939999999999</v>
      </c>
      <c r="D13" s="1"/>
    </row>
    <row r="14" spans="1:7" x14ac:dyDescent="0.2">
      <c r="A14" t="s">
        <v>13</v>
      </c>
      <c r="B14" t="s">
        <v>16</v>
      </c>
      <c r="C14" s="1">
        <v>0.86281249999999998</v>
      </c>
      <c r="D14" s="1"/>
    </row>
    <row r="15" spans="1:7" x14ac:dyDescent="0.2">
      <c r="B15" t="s">
        <v>17</v>
      </c>
      <c r="C15" s="1">
        <v>0.89609380000000005</v>
      </c>
      <c r="D15" s="1"/>
    </row>
    <row r="16" spans="1:7" x14ac:dyDescent="0.2">
      <c r="B16" t="s">
        <v>18</v>
      </c>
      <c r="C16" s="1">
        <v>0.87083330000000003</v>
      </c>
    </row>
    <row r="17" spans="1:3" x14ac:dyDescent="0.2">
      <c r="A17" t="s">
        <v>14</v>
      </c>
      <c r="B17" t="s">
        <v>16</v>
      </c>
      <c r="C17" s="1">
        <v>0.85593750000000002</v>
      </c>
    </row>
    <row r="18" spans="1:3" x14ac:dyDescent="0.2">
      <c r="B18" t="s">
        <v>17</v>
      </c>
      <c r="C18" s="1">
        <v>0.90859369999999995</v>
      </c>
    </row>
    <row r="19" spans="1:3" ht="29" customHeight="1" x14ac:dyDescent="0.2">
      <c r="B19" t="s">
        <v>18</v>
      </c>
      <c r="C19" s="1">
        <v>0.92239579999999999</v>
      </c>
    </row>
    <row r="20" spans="1:3" ht="29" customHeight="1" x14ac:dyDescent="0.2"/>
    <row r="21" spans="1:3" ht="29" customHeight="1" x14ac:dyDescent="0.2"/>
    <row r="22" spans="1:3" ht="29" customHeight="1" x14ac:dyDescent="0.2"/>
    <row r="23" spans="1:3" ht="29" customHeight="1" x14ac:dyDescent="0.2"/>
    <row r="24" spans="1:3" ht="29" customHeight="1" x14ac:dyDescent="0.2"/>
    <row r="25" spans="1:3" ht="29" customHeight="1" x14ac:dyDescent="0.2"/>
    <row r="26" spans="1:3" ht="29" customHeight="1" x14ac:dyDescent="0.2"/>
    <row r="27" spans="1:3" ht="29" customHeight="1" x14ac:dyDescent="0.2"/>
    <row r="28" spans="1:3" ht="29" customHeight="1" x14ac:dyDescent="0.2"/>
    <row r="29" spans="1:3" ht="29" customHeight="1" x14ac:dyDescent="0.2"/>
    <row r="30" spans="1:3" ht="29" customHeight="1" x14ac:dyDescent="0.2"/>
    <row r="31" spans="1:3" ht="29" customHeight="1" x14ac:dyDescent="0.2"/>
    <row r="32" spans="1:3" ht="29" customHeight="1" x14ac:dyDescent="0.2"/>
  </sheetData>
  <pageMargins left="0.75" right="0.75" top="1" bottom="1" header="0.5" footer="0.5"/>
  <pageSetup paperSize="9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11BAF-6A07-CE49-9CCF-D9BD4DC7ECFC}">
  <dimension ref="A1:G32"/>
  <sheetViews>
    <sheetView workbookViewId="0">
      <selection activeCell="E2" sqref="E2"/>
    </sheetView>
  </sheetViews>
  <sheetFormatPr baseColWidth="10" defaultRowHeight="16" x14ac:dyDescent="0.2"/>
  <cols>
    <col min="1" max="1" width="11.6640625" bestFit="1" customWidth="1"/>
    <col min="2" max="2" width="7.83203125" bestFit="1" customWidth="1"/>
    <col min="3" max="3" width="11.6640625" bestFit="1" customWidth="1"/>
    <col min="4" max="4" width="11.6640625" customWidth="1"/>
    <col min="5" max="5" width="7.83203125" bestFit="1" customWidth="1"/>
    <col min="6" max="6" width="23.1640625" bestFit="1" customWidth="1"/>
    <col min="7" max="7" width="23.1640625" customWidth="1"/>
    <col min="8" max="9" width="10.1640625" bestFit="1" customWidth="1"/>
  </cols>
  <sheetData>
    <row r="1" spans="1:7" x14ac:dyDescent="0.2">
      <c r="C1" t="s">
        <v>7</v>
      </c>
      <c r="D1" t="s">
        <v>11</v>
      </c>
    </row>
    <row r="2" spans="1:7" x14ac:dyDescent="0.2">
      <c r="A2" t="s">
        <v>5</v>
      </c>
      <c r="B2" t="s">
        <v>16</v>
      </c>
      <c r="C2" s="1">
        <v>0.71</v>
      </c>
      <c r="D2" s="1">
        <v>0.04</v>
      </c>
    </row>
    <row r="3" spans="1:7" x14ac:dyDescent="0.2">
      <c r="B3" t="s">
        <v>17</v>
      </c>
      <c r="C3" s="1">
        <v>0.59</v>
      </c>
      <c r="D3" s="1">
        <v>0.09</v>
      </c>
      <c r="G3" s="3"/>
    </row>
    <row r="4" spans="1:7" x14ac:dyDescent="0.2">
      <c r="B4" t="s">
        <v>18</v>
      </c>
      <c r="C4" s="1">
        <v>0.82</v>
      </c>
      <c r="D4" s="1">
        <v>0.05</v>
      </c>
      <c r="G4" s="3"/>
    </row>
    <row r="5" spans="1:7" x14ac:dyDescent="0.2">
      <c r="A5" t="s">
        <v>0</v>
      </c>
      <c r="B5" t="s">
        <v>16</v>
      </c>
      <c r="C5" s="1">
        <v>0.41</v>
      </c>
      <c r="D5" s="1">
        <v>0.01</v>
      </c>
      <c r="G5" s="3"/>
    </row>
    <row r="6" spans="1:7" x14ac:dyDescent="0.2">
      <c r="B6" t="s">
        <v>17</v>
      </c>
      <c r="C6" s="1">
        <v>0.33</v>
      </c>
      <c r="D6" s="1">
        <v>0.05</v>
      </c>
      <c r="G6" s="3"/>
    </row>
    <row r="7" spans="1:7" x14ac:dyDescent="0.2">
      <c r="B7" t="s">
        <v>18</v>
      </c>
      <c r="C7" s="1">
        <v>0.39</v>
      </c>
      <c r="D7" s="1">
        <v>0.05</v>
      </c>
    </row>
    <row r="8" spans="1:7" x14ac:dyDescent="0.2">
      <c r="C8" s="4"/>
    </row>
    <row r="9" spans="1:7" x14ac:dyDescent="0.2">
      <c r="C9" s="4"/>
      <c r="G9" s="3"/>
    </row>
    <row r="10" spans="1:7" x14ac:dyDescent="0.2">
      <c r="C10" s="4"/>
      <c r="D10" s="1"/>
      <c r="G10" s="3"/>
    </row>
    <row r="11" spans="1:7" x14ac:dyDescent="0.2">
      <c r="C11" s="4"/>
      <c r="D11" s="1"/>
      <c r="G11" s="3"/>
    </row>
    <row r="12" spans="1:7" x14ac:dyDescent="0.2">
      <c r="C12" s="4"/>
      <c r="D12" s="1"/>
      <c r="G12" s="3"/>
    </row>
    <row r="13" spans="1:7" x14ac:dyDescent="0.2">
      <c r="C13" s="4"/>
      <c r="D13" s="1"/>
    </row>
    <row r="14" spans="1:7" x14ac:dyDescent="0.2">
      <c r="C14" s="1"/>
      <c r="D14" s="1"/>
    </row>
    <row r="15" spans="1:7" x14ac:dyDescent="0.2">
      <c r="C15" s="1"/>
      <c r="D15" s="1"/>
    </row>
    <row r="16" spans="1:7" x14ac:dyDescent="0.2">
      <c r="C16" s="1"/>
    </row>
    <row r="17" spans="3:3" x14ac:dyDescent="0.2">
      <c r="C17" s="1"/>
    </row>
    <row r="18" spans="3:3" x14ac:dyDescent="0.2">
      <c r="C18" s="1"/>
    </row>
    <row r="19" spans="3:3" ht="29" customHeight="1" x14ac:dyDescent="0.2">
      <c r="C19" s="1"/>
    </row>
    <row r="20" spans="3:3" ht="29" customHeight="1" x14ac:dyDescent="0.2"/>
    <row r="21" spans="3:3" ht="29" customHeight="1" x14ac:dyDescent="0.2"/>
    <row r="22" spans="3:3" ht="29" customHeight="1" x14ac:dyDescent="0.2"/>
    <row r="23" spans="3:3" ht="29" customHeight="1" x14ac:dyDescent="0.2"/>
    <row r="24" spans="3:3" ht="29" customHeight="1" x14ac:dyDescent="0.2"/>
    <row r="25" spans="3:3" ht="29" customHeight="1" x14ac:dyDescent="0.2"/>
    <row r="26" spans="3:3" ht="29" customHeight="1" x14ac:dyDescent="0.2"/>
    <row r="27" spans="3:3" ht="29" customHeight="1" x14ac:dyDescent="0.2"/>
    <row r="28" spans="3:3" ht="29" customHeight="1" x14ac:dyDescent="0.2"/>
    <row r="29" spans="3:3" ht="29" customHeight="1" x14ac:dyDescent="0.2"/>
    <row r="30" spans="3:3" ht="29" customHeight="1" x14ac:dyDescent="0.2"/>
    <row r="31" spans="3:3" ht="29" customHeight="1" x14ac:dyDescent="0.2"/>
    <row r="32" spans="3:3" ht="29" customHeight="1" x14ac:dyDescent="0.2"/>
  </sheetData>
  <pageMargins left="0.75" right="0.75" top="1" bottom="1" header="0.5" footer="0.5"/>
  <pageSetup paperSize="9" orientation="landscape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AB6E-2ECD-3D45-8763-C27F79603951}">
  <dimension ref="A2:X30"/>
  <sheetViews>
    <sheetView workbookViewId="0">
      <selection activeCell="I33" sqref="I33"/>
    </sheetView>
  </sheetViews>
  <sheetFormatPr baseColWidth="10" defaultRowHeight="16" x14ac:dyDescent="0.2"/>
  <cols>
    <col min="1" max="1" width="11.83203125" bestFit="1" customWidth="1"/>
    <col min="2" max="3" width="6.6640625" bestFit="1" customWidth="1"/>
    <col min="4" max="4" width="6.6640625" customWidth="1"/>
    <col min="5" max="7" width="6.6640625" bestFit="1" customWidth="1"/>
    <col min="8" max="8" width="6.6640625" customWidth="1"/>
    <col min="9" max="11" width="6.6640625" bestFit="1" customWidth="1"/>
    <col min="12" max="12" width="6.6640625" customWidth="1"/>
    <col min="13" max="15" width="6.6640625" bestFit="1" customWidth="1"/>
    <col min="16" max="16" width="6.6640625" customWidth="1"/>
    <col min="17" max="19" width="6.6640625" bestFit="1" customWidth="1"/>
    <col min="20" max="20" width="6.6640625" customWidth="1"/>
    <col min="21" max="21" width="6.6640625" bestFit="1" customWidth="1"/>
    <col min="22" max="22" width="11.1640625" bestFit="1" customWidth="1"/>
  </cols>
  <sheetData>
    <row r="2" spans="1:22" x14ac:dyDescent="0.2">
      <c r="A2" t="s">
        <v>9</v>
      </c>
      <c r="B2" s="1">
        <v>9.9071199999999998E-2</v>
      </c>
      <c r="C2" s="1">
        <v>3.4920600000000003E-2</v>
      </c>
      <c r="D2" s="1">
        <v>1.27119E-2</v>
      </c>
      <c r="E2" s="1"/>
      <c r="F2" s="1">
        <v>0.16470589999999999</v>
      </c>
      <c r="G2" s="1">
        <v>2.2727299999999999E-2</v>
      </c>
      <c r="H2" s="1">
        <v>0.1176471</v>
      </c>
      <c r="I2" s="1"/>
      <c r="J2" s="1">
        <v>0.32558140000000002</v>
      </c>
      <c r="K2" s="1">
        <v>0.08</v>
      </c>
      <c r="L2" s="1">
        <v>0.10322580000000001</v>
      </c>
      <c r="M2" s="1"/>
      <c r="N2" s="1">
        <v>0.8470067</v>
      </c>
      <c r="O2" s="1">
        <v>0.48299320000000001</v>
      </c>
      <c r="P2" s="1">
        <v>0.74237949999999997</v>
      </c>
      <c r="Q2" s="1"/>
      <c r="R2" s="1">
        <v>0.89699569999999995</v>
      </c>
      <c r="S2" s="1">
        <v>0.71739129999999995</v>
      </c>
      <c r="T2" s="1">
        <v>0.971831</v>
      </c>
      <c r="U2" s="1"/>
      <c r="V2" s="1"/>
    </row>
    <row r="3" spans="1:22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2">
      <c r="B4" s="1"/>
      <c r="C4" s="1"/>
      <c r="D4" s="1"/>
      <c r="E4" s="1"/>
      <c r="F4" s="1">
        <v>0.1048825</v>
      </c>
      <c r="G4" s="1">
        <v>3.3783800000000003E-2</v>
      </c>
      <c r="H4" s="1">
        <v>3.7837799999999998E-2</v>
      </c>
      <c r="I4" s="1"/>
      <c r="J4" s="1"/>
      <c r="K4" s="1"/>
      <c r="L4" s="1"/>
      <c r="M4" s="1"/>
      <c r="N4" s="1">
        <v>0.91403219999999996</v>
      </c>
      <c r="O4" s="1">
        <v>0.76421399999999995</v>
      </c>
      <c r="P4" s="1">
        <v>0.74596180000000001</v>
      </c>
      <c r="Q4" s="1"/>
      <c r="R4" s="1"/>
      <c r="S4" s="1"/>
      <c r="T4" s="1"/>
      <c r="U4" s="1"/>
      <c r="V4" s="1"/>
    </row>
    <row r="5" spans="1:22" x14ac:dyDescent="0.2">
      <c r="A5" t="s">
        <v>10</v>
      </c>
      <c r="B5" s="1">
        <v>8.0906099999999995E-2</v>
      </c>
      <c r="C5" s="1">
        <v>0.48749999999999999</v>
      </c>
      <c r="D5" s="1">
        <v>5.4054100000000001E-2</v>
      </c>
      <c r="E5" s="1"/>
      <c r="F5" s="1">
        <v>0.1954023</v>
      </c>
      <c r="G5" s="1">
        <v>0.4</v>
      </c>
      <c r="H5" s="1">
        <v>0.26666669999999998</v>
      </c>
      <c r="I5" s="1"/>
      <c r="J5" s="1">
        <v>0.3203125</v>
      </c>
      <c r="K5" s="1">
        <v>0.51315789999999994</v>
      </c>
      <c r="L5" s="1">
        <v>0.42553190000000002</v>
      </c>
      <c r="M5" s="1"/>
      <c r="N5" s="1">
        <v>0.84061300000000005</v>
      </c>
      <c r="O5" s="1">
        <v>0.80446930000000005</v>
      </c>
      <c r="P5" s="1">
        <v>0.8620989</v>
      </c>
      <c r="Q5" s="1"/>
      <c r="R5" s="1">
        <v>0.89563570000000003</v>
      </c>
      <c r="S5" s="1">
        <v>0.85714290000000004</v>
      </c>
      <c r="T5" s="1">
        <v>0.84905660000000005</v>
      </c>
      <c r="U5" s="1"/>
      <c r="V5" s="1"/>
    </row>
    <row r="6" spans="1:22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2">
      <c r="B7" s="1"/>
      <c r="C7" s="1"/>
      <c r="D7" s="1"/>
      <c r="E7" s="1"/>
      <c r="F7" s="1">
        <v>0.1097308</v>
      </c>
      <c r="G7" s="1">
        <v>0.50458720000000001</v>
      </c>
      <c r="H7" s="1">
        <v>7.3770500000000003E-2</v>
      </c>
      <c r="I7" s="1"/>
      <c r="J7" s="1"/>
      <c r="K7" s="1"/>
      <c r="L7" s="1"/>
      <c r="M7" s="1"/>
      <c r="N7" s="1">
        <v>0.88254140000000003</v>
      </c>
      <c r="O7" s="1">
        <v>0.87412590000000001</v>
      </c>
      <c r="P7" s="1">
        <v>0.85403510000000005</v>
      </c>
      <c r="Q7" s="1"/>
      <c r="R7" s="1"/>
      <c r="S7" s="1"/>
      <c r="T7" s="1"/>
      <c r="U7" s="1"/>
      <c r="V7" s="1"/>
    </row>
    <row r="9" spans="1:22" x14ac:dyDescent="0.2">
      <c r="A9" s="2" t="s">
        <v>6</v>
      </c>
      <c r="B9" s="2"/>
      <c r="C9" s="2"/>
      <c r="S9" s="2"/>
      <c r="T9" s="2"/>
      <c r="U9" s="2"/>
      <c r="V9" s="2"/>
    </row>
    <row r="11" spans="1:22" x14ac:dyDescent="0.2">
      <c r="A11" s="2" t="s">
        <v>8</v>
      </c>
      <c r="B11" s="2">
        <v>1</v>
      </c>
    </row>
    <row r="12" spans="1:22" x14ac:dyDescent="0.2">
      <c r="A12" s="2" t="s">
        <v>3</v>
      </c>
      <c r="B12" s="2">
        <v>1</v>
      </c>
    </row>
    <row r="13" spans="1:22" x14ac:dyDescent="0.2">
      <c r="A13" s="2"/>
      <c r="B13" s="2"/>
    </row>
    <row r="15" spans="1:22" x14ac:dyDescent="0.2">
      <c r="A15" t="s">
        <v>1</v>
      </c>
      <c r="B15" s="1">
        <f>B2</f>
        <v>9.9071199999999998E-2</v>
      </c>
      <c r="C15" s="1">
        <f>C2</f>
        <v>3.4920600000000003E-2</v>
      </c>
      <c r="D15" s="1">
        <f>IF($B$11=1,D2,0)</f>
        <v>1.27119E-2</v>
      </c>
      <c r="E15" s="1">
        <v>0</v>
      </c>
      <c r="F15" s="1">
        <f>F2</f>
        <v>0.16470589999999999</v>
      </c>
      <c r="G15" s="1">
        <f>G2</f>
        <v>2.2727299999999999E-2</v>
      </c>
      <c r="H15" s="1">
        <f>IF($B$11=1,H2,0)</f>
        <v>0.1176471</v>
      </c>
      <c r="I15" s="1">
        <v>0</v>
      </c>
      <c r="J15" s="1">
        <f>J2</f>
        <v>0.32558140000000002</v>
      </c>
      <c r="K15" s="1">
        <f>K2</f>
        <v>0.08</v>
      </c>
      <c r="L15" s="1">
        <f>IF($B$11=1,L2,0)</f>
        <v>0.10322580000000001</v>
      </c>
      <c r="M15" s="1">
        <v>0</v>
      </c>
      <c r="N15" s="1">
        <f>N2</f>
        <v>0.8470067</v>
      </c>
      <c r="O15" s="1">
        <f>O2</f>
        <v>0.48299320000000001</v>
      </c>
      <c r="P15" s="1">
        <f>IF($B$11=1,P2,0)</f>
        <v>0.74237949999999997</v>
      </c>
      <c r="Q15" s="1">
        <v>0</v>
      </c>
      <c r="R15" s="1">
        <f>R2</f>
        <v>0.89699569999999995</v>
      </c>
      <c r="S15" s="1">
        <f>S2</f>
        <v>0.71739129999999995</v>
      </c>
      <c r="T15" s="1">
        <f>IF($B$11=1,T2,0)</f>
        <v>0.971831</v>
      </c>
      <c r="U15" s="1">
        <v>0</v>
      </c>
      <c r="V15" s="1">
        <v>0</v>
      </c>
    </row>
    <row r="16" spans="1:22" x14ac:dyDescent="0.2">
      <c r="A16" t="s">
        <v>4</v>
      </c>
      <c r="B16" s="1">
        <f t="shared" ref="B16:V16" si="0">(1+$B$12)-B17</f>
        <v>2</v>
      </c>
      <c r="C16" s="1">
        <f t="shared" si="0"/>
        <v>2</v>
      </c>
      <c r="D16" s="1">
        <f t="shared" si="0"/>
        <v>2</v>
      </c>
      <c r="E16" s="1">
        <f t="shared" si="0"/>
        <v>2</v>
      </c>
      <c r="F16" s="1">
        <f t="shared" si="0"/>
        <v>1.8951175</v>
      </c>
      <c r="G16" s="1">
        <f t="shared" si="0"/>
        <v>1.9662162000000001</v>
      </c>
      <c r="H16" s="1">
        <f t="shared" si="0"/>
        <v>1.9621622000000001</v>
      </c>
      <c r="I16" s="1">
        <f t="shared" si="0"/>
        <v>2</v>
      </c>
      <c r="J16" s="1">
        <f t="shared" si="0"/>
        <v>2</v>
      </c>
      <c r="K16" s="1">
        <f t="shared" si="0"/>
        <v>2</v>
      </c>
      <c r="L16" s="1">
        <f t="shared" si="0"/>
        <v>2</v>
      </c>
      <c r="M16" s="1">
        <f t="shared" si="0"/>
        <v>2</v>
      </c>
      <c r="N16" s="1">
        <f t="shared" si="0"/>
        <v>1.0859678000000001</v>
      </c>
      <c r="O16" s="1">
        <f t="shared" si="0"/>
        <v>1.2357860000000001</v>
      </c>
      <c r="P16" s="1">
        <f t="shared" si="0"/>
        <v>1.2540382000000001</v>
      </c>
      <c r="Q16" s="1">
        <f t="shared" si="0"/>
        <v>2</v>
      </c>
      <c r="R16" s="1">
        <f t="shared" si="0"/>
        <v>2</v>
      </c>
      <c r="S16" s="1">
        <f t="shared" si="0"/>
        <v>2</v>
      </c>
      <c r="T16" s="1">
        <f t="shared" si="0"/>
        <v>2</v>
      </c>
      <c r="U16" s="1">
        <f t="shared" si="0"/>
        <v>2</v>
      </c>
      <c r="V16" s="1">
        <f t="shared" si="0"/>
        <v>2</v>
      </c>
    </row>
    <row r="17" spans="1:24" x14ac:dyDescent="0.2">
      <c r="A17" t="s">
        <v>2</v>
      </c>
      <c r="B17" s="1">
        <v>0</v>
      </c>
      <c r="C17" s="1">
        <v>0</v>
      </c>
      <c r="D17" s="1">
        <v>0</v>
      </c>
      <c r="E17" s="1">
        <v>0</v>
      </c>
      <c r="F17" s="1">
        <f>F4</f>
        <v>0.1048825</v>
      </c>
      <c r="G17" s="1">
        <f>G4</f>
        <v>3.3783800000000003E-2</v>
      </c>
      <c r="H17" s="1">
        <f>IF($B$11=1,H4,0)</f>
        <v>3.7837799999999998E-2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N4</f>
        <v>0.91403219999999996</v>
      </c>
      <c r="O17" s="1">
        <f>O4</f>
        <v>0.76421399999999995</v>
      </c>
      <c r="P17" s="1">
        <f>IF($B$11=1,P4,0)</f>
        <v>0.74596180000000001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</row>
    <row r="18" spans="1:24" x14ac:dyDescent="0.2">
      <c r="A18" t="s">
        <v>4</v>
      </c>
      <c r="B18" s="1">
        <f t="shared" ref="B18:V18" si="1">(1+$B$12)-B19</f>
        <v>2</v>
      </c>
      <c r="C18" s="1">
        <f t="shared" si="1"/>
        <v>2</v>
      </c>
      <c r="D18" s="1">
        <f t="shared" si="1"/>
        <v>2</v>
      </c>
      <c r="E18" s="1">
        <f t="shared" si="1"/>
        <v>2</v>
      </c>
      <c r="F18" s="1">
        <f t="shared" si="1"/>
        <v>2</v>
      </c>
      <c r="G18" s="1">
        <f t="shared" si="1"/>
        <v>2</v>
      </c>
      <c r="H18" s="1">
        <f t="shared" si="1"/>
        <v>2</v>
      </c>
      <c r="I18" s="1">
        <f t="shared" si="1"/>
        <v>2</v>
      </c>
      <c r="J18" s="1">
        <f t="shared" si="1"/>
        <v>2</v>
      </c>
      <c r="K18" s="1">
        <f t="shared" si="1"/>
        <v>2</v>
      </c>
      <c r="L18" s="1">
        <f t="shared" si="1"/>
        <v>2</v>
      </c>
      <c r="M18" s="1">
        <f t="shared" si="1"/>
        <v>2</v>
      </c>
      <c r="N18" s="1">
        <f t="shared" si="1"/>
        <v>2</v>
      </c>
      <c r="O18" s="1">
        <f t="shared" si="1"/>
        <v>2</v>
      </c>
      <c r="P18" s="1">
        <f t="shared" si="1"/>
        <v>2</v>
      </c>
      <c r="Q18" s="1">
        <f t="shared" si="1"/>
        <v>2</v>
      </c>
      <c r="R18" s="1">
        <f t="shared" si="1"/>
        <v>2</v>
      </c>
      <c r="S18" s="1">
        <f t="shared" si="1"/>
        <v>2</v>
      </c>
      <c r="T18" s="1">
        <f t="shared" si="1"/>
        <v>2</v>
      </c>
      <c r="U18" s="1">
        <f t="shared" si="1"/>
        <v>2</v>
      </c>
      <c r="V18" s="1">
        <f t="shared" si="1"/>
        <v>2</v>
      </c>
    </row>
    <row r="19" spans="1:24" x14ac:dyDescent="0.2">
      <c r="A19" t="s">
        <v>1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</row>
    <row r="20" spans="1:24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4" x14ac:dyDescent="0.2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4" x14ac:dyDescent="0.2">
      <c r="A22" t="s">
        <v>1</v>
      </c>
      <c r="B22" s="1">
        <f>B5</f>
        <v>8.0906099999999995E-2</v>
      </c>
      <c r="C22" s="1">
        <f>C5</f>
        <v>0.48749999999999999</v>
      </c>
      <c r="D22" s="1">
        <f>IF($B$11=1,D5,0)</f>
        <v>5.4054100000000001E-2</v>
      </c>
      <c r="E22" s="1">
        <v>0</v>
      </c>
      <c r="F22" s="1">
        <f>F5</f>
        <v>0.1954023</v>
      </c>
      <c r="G22" s="1">
        <f>G5</f>
        <v>0.4</v>
      </c>
      <c r="H22" s="1">
        <f>IF($B$11=1,H5,0)</f>
        <v>0.26666669999999998</v>
      </c>
      <c r="I22" s="1">
        <v>0</v>
      </c>
      <c r="J22" s="1">
        <f>J5</f>
        <v>0.3203125</v>
      </c>
      <c r="K22" s="1">
        <f>K5</f>
        <v>0.51315789999999994</v>
      </c>
      <c r="L22" s="1">
        <f>IF($B$11=1,L5,0)</f>
        <v>0.42553190000000002</v>
      </c>
      <c r="M22" s="1">
        <v>0</v>
      </c>
      <c r="N22" s="1">
        <f>N5</f>
        <v>0.84061300000000005</v>
      </c>
      <c r="O22" s="1">
        <f>O5</f>
        <v>0.80446930000000005</v>
      </c>
      <c r="P22" s="1">
        <f>IF($B$11=1,P5,0)</f>
        <v>0.8620989</v>
      </c>
      <c r="Q22" s="1">
        <v>0</v>
      </c>
      <c r="R22" s="1">
        <f>R5</f>
        <v>0.89563570000000003</v>
      </c>
      <c r="S22" s="1">
        <f>S5</f>
        <v>0.85714290000000004</v>
      </c>
      <c r="T22" s="1">
        <f>IF($B$11=1,T5,0)</f>
        <v>0.84905660000000005</v>
      </c>
      <c r="U22" s="1">
        <v>0</v>
      </c>
      <c r="V22" s="1">
        <v>0</v>
      </c>
      <c r="W22" s="1"/>
      <c r="X22" s="1"/>
    </row>
    <row r="23" spans="1:24" x14ac:dyDescent="0.2">
      <c r="A23" t="s">
        <v>4</v>
      </c>
      <c r="B23" s="1">
        <f>(1+$B$12)-B24</f>
        <v>2</v>
      </c>
      <c r="C23" s="1">
        <f>(1+$B$12)-C24</f>
        <v>2</v>
      </c>
      <c r="D23" s="1">
        <f>(1+$B$12)-D24</f>
        <v>2</v>
      </c>
      <c r="E23" s="1">
        <f>(1+$B$12)-E24</f>
        <v>2</v>
      </c>
      <c r="F23" s="1">
        <f>(1+$B$12)-F24</f>
        <v>1.8902692000000001</v>
      </c>
      <c r="G23" s="1">
        <f>(1+$B$12)-G24</f>
        <v>1.4954128</v>
      </c>
      <c r="H23" s="1">
        <f>(1+$B$12)-H24</f>
        <v>1.9262295</v>
      </c>
      <c r="I23" s="1">
        <f>(1+$B$12)-I24</f>
        <v>2</v>
      </c>
      <c r="J23" s="1">
        <f>(1+$B$12)-J24</f>
        <v>2</v>
      </c>
      <c r="K23" s="1">
        <f>(1+$B$12)-K24</f>
        <v>2</v>
      </c>
      <c r="L23" s="1">
        <f>(1+$B$12)-L24</f>
        <v>2</v>
      </c>
      <c r="M23" s="1">
        <f>(1+$B$12)-M24</f>
        <v>2</v>
      </c>
      <c r="N23" s="1">
        <f>(1+$B$12)-N24</f>
        <v>1.1174586</v>
      </c>
      <c r="O23" s="1">
        <f>(1+$B$12)-O24</f>
        <v>1.1258740999999999</v>
      </c>
      <c r="P23" s="1">
        <f>(1+$B$12)-P24</f>
        <v>1.1459649000000001</v>
      </c>
      <c r="Q23" s="1">
        <f>(1+$B$12)-Q24</f>
        <v>2</v>
      </c>
      <c r="R23" s="1">
        <f>(1+$B$12)-R24</f>
        <v>2</v>
      </c>
      <c r="S23" s="1">
        <f>(1+$B$12)-S24</f>
        <v>2</v>
      </c>
      <c r="T23" s="1">
        <f>(1+$B$12)-T24</f>
        <v>2</v>
      </c>
      <c r="U23" s="1">
        <f>(1+$B$12)-U24</f>
        <v>2</v>
      </c>
      <c r="V23" s="1">
        <f>(1+$B$12)-V24</f>
        <v>2</v>
      </c>
      <c r="W23" s="1"/>
      <c r="X23" s="1"/>
    </row>
    <row r="24" spans="1:24" x14ac:dyDescent="0.2">
      <c r="A24" t="s">
        <v>2</v>
      </c>
      <c r="B24" s="1">
        <v>0</v>
      </c>
      <c r="C24" s="1">
        <v>0</v>
      </c>
      <c r="D24" s="1">
        <v>0</v>
      </c>
      <c r="E24" s="1">
        <v>0</v>
      </c>
      <c r="F24" s="1">
        <f>F7</f>
        <v>0.1097308</v>
      </c>
      <c r="G24" s="1">
        <f>G7</f>
        <v>0.50458720000000001</v>
      </c>
      <c r="H24" s="1">
        <f>IF($B$11=1,H7,0)</f>
        <v>7.3770500000000003E-2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N7</f>
        <v>0.88254140000000003</v>
      </c>
      <c r="O24" s="1">
        <f>O7</f>
        <v>0.87412590000000001</v>
      </c>
      <c r="P24" s="1">
        <f>IF($B$11=1,P7,0)</f>
        <v>0.85403510000000005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/>
      <c r="X24" s="1"/>
    </row>
    <row r="25" spans="1:24" x14ac:dyDescent="0.2">
      <c r="A25" t="s">
        <v>4</v>
      </c>
      <c r="B25" s="1">
        <f t="shared" ref="B25:V25" si="2">(1+$B$12)-B26</f>
        <v>2</v>
      </c>
      <c r="C25" s="1">
        <f t="shared" si="2"/>
        <v>2</v>
      </c>
      <c r="D25" s="1">
        <f t="shared" si="2"/>
        <v>2</v>
      </c>
      <c r="E25" s="1">
        <f t="shared" si="2"/>
        <v>2</v>
      </c>
      <c r="F25" s="1">
        <f t="shared" si="2"/>
        <v>2</v>
      </c>
      <c r="G25" s="1">
        <f t="shared" si="2"/>
        <v>2</v>
      </c>
      <c r="H25" s="1">
        <f t="shared" si="2"/>
        <v>2</v>
      </c>
      <c r="I25" s="1">
        <f t="shared" si="2"/>
        <v>2</v>
      </c>
      <c r="J25" s="1">
        <f t="shared" si="2"/>
        <v>2</v>
      </c>
      <c r="K25" s="1">
        <f t="shared" si="2"/>
        <v>2</v>
      </c>
      <c r="L25" s="1">
        <f t="shared" si="2"/>
        <v>2</v>
      </c>
      <c r="M25" s="1">
        <f t="shared" si="2"/>
        <v>2</v>
      </c>
      <c r="N25" s="1">
        <f t="shared" si="2"/>
        <v>2</v>
      </c>
      <c r="O25" s="1">
        <f t="shared" si="2"/>
        <v>2</v>
      </c>
      <c r="P25" s="1">
        <f t="shared" si="2"/>
        <v>2</v>
      </c>
      <c r="Q25" s="1">
        <f t="shared" si="2"/>
        <v>2</v>
      </c>
      <c r="R25" s="1">
        <f t="shared" si="2"/>
        <v>2</v>
      </c>
      <c r="S25" s="1">
        <f t="shared" si="2"/>
        <v>2</v>
      </c>
      <c r="T25" s="1">
        <f t="shared" si="2"/>
        <v>2</v>
      </c>
      <c r="U25" s="1">
        <f t="shared" si="2"/>
        <v>2</v>
      </c>
      <c r="V25" s="1">
        <f t="shared" si="2"/>
        <v>2</v>
      </c>
    </row>
    <row r="26" spans="1:24" x14ac:dyDescent="0.2">
      <c r="A26" t="s">
        <v>1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</row>
    <row r="30" spans="1:24" x14ac:dyDescent="0.2">
      <c r="F30" s="1"/>
      <c r="G30" s="1"/>
      <c r="H30" s="1"/>
      <c r="N30" s="1"/>
      <c r="O30" s="1"/>
      <c r="P30" s="1"/>
    </row>
  </sheetData>
  <pageMargins left="0.75" right="0.75" top="1" bottom="1" header="0.5" footer="0.5"/>
  <pageSetup paperSize="9" orientation="landscape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C16F-8A25-5D49-BCA8-1F7503E1B486}">
  <dimension ref="A3:X21"/>
  <sheetViews>
    <sheetView workbookViewId="0">
      <selection activeCell="P26" sqref="P26"/>
    </sheetView>
  </sheetViews>
  <sheetFormatPr baseColWidth="10" defaultRowHeight="16" x14ac:dyDescent="0.2"/>
  <cols>
    <col min="1" max="1" width="11.83203125" bestFit="1" customWidth="1"/>
    <col min="2" max="3" width="6.6640625" bestFit="1" customWidth="1"/>
    <col min="4" max="4" width="6.6640625" customWidth="1"/>
    <col min="5" max="7" width="6.6640625" bestFit="1" customWidth="1"/>
    <col min="8" max="8" width="6.6640625" customWidth="1"/>
    <col min="9" max="11" width="6.6640625" bestFit="1" customWidth="1"/>
    <col min="12" max="12" width="6.6640625" customWidth="1"/>
    <col min="13" max="15" width="6.6640625" bestFit="1" customWidth="1"/>
    <col min="16" max="16" width="6.6640625" customWidth="1"/>
    <col min="17" max="19" width="6.6640625" bestFit="1" customWidth="1"/>
    <col min="20" max="20" width="6.6640625" customWidth="1"/>
    <col min="21" max="21" width="6.6640625" bestFit="1" customWidth="1"/>
    <col min="22" max="22" width="11.1640625" bestFit="1" customWidth="1"/>
  </cols>
  <sheetData>
    <row r="3" spans="1:24" x14ac:dyDescent="0.2">
      <c r="A3" t="s">
        <v>10</v>
      </c>
      <c r="B3" s="1">
        <v>7.0000000000000007E-2</v>
      </c>
      <c r="C3" s="1">
        <v>0.49</v>
      </c>
      <c r="D3" s="1">
        <v>7.0000000000000007E-2</v>
      </c>
      <c r="E3" s="1"/>
      <c r="F3" s="1">
        <v>0.16</v>
      </c>
      <c r="G3" s="1">
        <v>0.44</v>
      </c>
      <c r="H3" s="1">
        <v>0.21</v>
      </c>
      <c r="I3" s="1"/>
      <c r="J3" s="1">
        <v>0.36</v>
      </c>
      <c r="K3" s="1">
        <v>0.56000000000000005</v>
      </c>
      <c r="L3" s="1">
        <v>0.45</v>
      </c>
      <c r="M3" s="1"/>
      <c r="N3" s="1">
        <v>0.84</v>
      </c>
      <c r="O3" s="1">
        <v>0.81</v>
      </c>
      <c r="P3" s="1">
        <v>0.87</v>
      </c>
      <c r="Q3" s="1"/>
      <c r="R3" s="1">
        <v>0.89</v>
      </c>
      <c r="S3" s="1">
        <v>0.86</v>
      </c>
      <c r="T3" s="1">
        <v>0.88</v>
      </c>
      <c r="U3" s="1"/>
      <c r="V3" s="1"/>
    </row>
    <row r="4" spans="1:24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4" x14ac:dyDescent="0.2">
      <c r="B5" s="1"/>
      <c r="C5" s="1"/>
      <c r="D5" s="1"/>
      <c r="E5" s="1"/>
      <c r="F5" s="1">
        <v>0.14000000000000001</v>
      </c>
      <c r="G5" s="1">
        <v>0.49</v>
      </c>
      <c r="H5" s="1">
        <v>0.08</v>
      </c>
      <c r="I5" s="1"/>
      <c r="J5" s="1"/>
      <c r="K5" s="1"/>
      <c r="L5" s="1"/>
      <c r="M5" s="1"/>
      <c r="N5" s="1">
        <v>0.89</v>
      </c>
      <c r="O5" s="1">
        <v>0.88</v>
      </c>
      <c r="P5" s="1">
        <v>0.87</v>
      </c>
      <c r="Q5" s="1"/>
      <c r="R5" s="1"/>
      <c r="S5" s="1"/>
      <c r="T5" s="1"/>
      <c r="U5" s="1"/>
      <c r="V5" s="1"/>
    </row>
    <row r="7" spans="1:24" x14ac:dyDescent="0.2">
      <c r="A7" s="2" t="s">
        <v>6</v>
      </c>
      <c r="B7" s="2"/>
      <c r="C7" s="2"/>
      <c r="S7" s="2"/>
      <c r="T7" s="2"/>
      <c r="U7" s="2"/>
      <c r="V7" s="2"/>
    </row>
    <row r="9" spans="1:24" x14ac:dyDescent="0.2">
      <c r="A9" s="2" t="s">
        <v>8</v>
      </c>
      <c r="B9" s="2">
        <v>1</v>
      </c>
    </row>
    <row r="10" spans="1:24" x14ac:dyDescent="0.2">
      <c r="A10" s="2" t="s">
        <v>3</v>
      </c>
      <c r="B10" s="2">
        <v>1</v>
      </c>
    </row>
    <row r="12" spans="1:24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4" x14ac:dyDescent="0.2">
      <c r="A13" t="s">
        <v>1</v>
      </c>
      <c r="B13" s="1">
        <f>B3</f>
        <v>7.0000000000000007E-2</v>
      </c>
      <c r="C13" s="1">
        <f>C3</f>
        <v>0.49</v>
      </c>
      <c r="D13" s="1">
        <f>IF($B$9=1,D3,0)</f>
        <v>7.0000000000000007E-2</v>
      </c>
      <c r="E13" s="1">
        <v>0</v>
      </c>
      <c r="F13" s="1">
        <f>F3</f>
        <v>0.16</v>
      </c>
      <c r="G13" s="1">
        <f>G3</f>
        <v>0.44</v>
      </c>
      <c r="H13" s="1">
        <f>IF($B$9=1,H3,0)</f>
        <v>0.21</v>
      </c>
      <c r="I13" s="1">
        <v>0</v>
      </c>
      <c r="J13" s="1">
        <f>J3</f>
        <v>0.36</v>
      </c>
      <c r="K13" s="1">
        <f>K3</f>
        <v>0.56000000000000005</v>
      </c>
      <c r="L13" s="1">
        <f>IF($B$9=1,L3,0)</f>
        <v>0.45</v>
      </c>
      <c r="M13" s="1">
        <v>0</v>
      </c>
      <c r="N13" s="1">
        <f>N3</f>
        <v>0.84</v>
      </c>
      <c r="O13" s="1">
        <f>O3</f>
        <v>0.81</v>
      </c>
      <c r="P13" s="1">
        <f>IF($B$9=1,P3,0)</f>
        <v>0.87</v>
      </c>
      <c r="Q13" s="1">
        <v>0</v>
      </c>
      <c r="R13" s="1">
        <f>R3</f>
        <v>0.89</v>
      </c>
      <c r="S13" s="1">
        <f>S3</f>
        <v>0.86</v>
      </c>
      <c r="T13" s="1">
        <f>IF($B$9=1,T3,0)</f>
        <v>0.88</v>
      </c>
      <c r="U13" s="1">
        <v>0</v>
      </c>
      <c r="V13" s="1">
        <v>0</v>
      </c>
      <c r="W13" s="1"/>
      <c r="X13" s="1"/>
    </row>
    <row r="14" spans="1:24" x14ac:dyDescent="0.2">
      <c r="A14" t="s">
        <v>4</v>
      </c>
      <c r="B14" s="1">
        <f>(1+$B$10)-B15</f>
        <v>2</v>
      </c>
      <c r="C14" s="1">
        <f t="shared" ref="C14:V14" si="0">(1+$B$10)-C15</f>
        <v>2</v>
      </c>
      <c r="D14" s="1">
        <f t="shared" si="0"/>
        <v>2</v>
      </c>
      <c r="E14" s="1">
        <f t="shared" si="0"/>
        <v>2</v>
      </c>
      <c r="F14" s="1">
        <f t="shared" si="0"/>
        <v>1.8599999999999999</v>
      </c>
      <c r="G14" s="1">
        <f t="shared" si="0"/>
        <v>1.51</v>
      </c>
      <c r="H14" s="1">
        <f t="shared" si="0"/>
        <v>1.92</v>
      </c>
      <c r="I14" s="1">
        <f t="shared" si="0"/>
        <v>2</v>
      </c>
      <c r="J14" s="1">
        <f t="shared" si="0"/>
        <v>2</v>
      </c>
      <c r="K14" s="1">
        <f t="shared" si="0"/>
        <v>2</v>
      </c>
      <c r="L14" s="1">
        <f t="shared" si="0"/>
        <v>2</v>
      </c>
      <c r="M14" s="1">
        <f t="shared" si="0"/>
        <v>2</v>
      </c>
      <c r="N14" s="1">
        <f t="shared" si="0"/>
        <v>1.1099999999999999</v>
      </c>
      <c r="O14" s="1">
        <f t="shared" si="0"/>
        <v>1.1200000000000001</v>
      </c>
      <c r="P14" s="1">
        <f t="shared" si="0"/>
        <v>1.1299999999999999</v>
      </c>
      <c r="Q14" s="1">
        <f t="shared" si="0"/>
        <v>2</v>
      </c>
      <c r="R14" s="1">
        <f t="shared" si="0"/>
        <v>2</v>
      </c>
      <c r="S14" s="1">
        <f t="shared" si="0"/>
        <v>2</v>
      </c>
      <c r="T14" s="1">
        <f t="shared" si="0"/>
        <v>2</v>
      </c>
      <c r="U14" s="1">
        <f t="shared" si="0"/>
        <v>2</v>
      </c>
      <c r="V14" s="1">
        <f t="shared" si="0"/>
        <v>2</v>
      </c>
      <c r="W14" s="1"/>
      <c r="X14" s="1"/>
    </row>
    <row r="15" spans="1:24" x14ac:dyDescent="0.2">
      <c r="A15" t="s">
        <v>2</v>
      </c>
      <c r="B15" s="1">
        <v>0</v>
      </c>
      <c r="C15" s="1">
        <v>0</v>
      </c>
      <c r="D15" s="1">
        <v>0</v>
      </c>
      <c r="E15" s="1">
        <v>0</v>
      </c>
      <c r="F15" s="1">
        <f>F5</f>
        <v>0.14000000000000001</v>
      </c>
      <c r="G15" s="1">
        <f>G5</f>
        <v>0.49</v>
      </c>
      <c r="H15" s="1">
        <f>IF($B$9=1,H5,0)</f>
        <v>0.08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N5</f>
        <v>0.89</v>
      </c>
      <c r="O15" s="1">
        <f>O5</f>
        <v>0.88</v>
      </c>
      <c r="P15" s="1">
        <f>IF($B$9=1,P5,0)</f>
        <v>0.87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/>
      <c r="X15" s="1"/>
    </row>
    <row r="16" spans="1:24" x14ac:dyDescent="0.2">
      <c r="A16" t="s">
        <v>4</v>
      </c>
      <c r="B16" s="1">
        <f t="shared" ref="B16:V16" si="1">(1+$B$10)-B17</f>
        <v>2</v>
      </c>
      <c r="C16" s="1">
        <f t="shared" si="1"/>
        <v>2</v>
      </c>
      <c r="D16" s="1">
        <f t="shared" si="1"/>
        <v>2</v>
      </c>
      <c r="E16" s="1">
        <f t="shared" si="1"/>
        <v>2</v>
      </c>
      <c r="F16" s="1">
        <f t="shared" si="1"/>
        <v>2</v>
      </c>
      <c r="G16" s="1">
        <f t="shared" si="1"/>
        <v>2</v>
      </c>
      <c r="H16" s="1">
        <f t="shared" si="1"/>
        <v>2</v>
      </c>
      <c r="I16" s="1">
        <f t="shared" si="1"/>
        <v>2</v>
      </c>
      <c r="J16" s="1">
        <f t="shared" si="1"/>
        <v>2</v>
      </c>
      <c r="K16" s="1">
        <f t="shared" si="1"/>
        <v>2</v>
      </c>
      <c r="L16" s="1">
        <f t="shared" si="1"/>
        <v>2</v>
      </c>
      <c r="M16" s="1">
        <f t="shared" si="1"/>
        <v>2</v>
      </c>
      <c r="N16" s="1">
        <f t="shared" si="1"/>
        <v>2</v>
      </c>
      <c r="O16" s="1">
        <f t="shared" si="1"/>
        <v>2</v>
      </c>
      <c r="P16" s="1">
        <f t="shared" si="1"/>
        <v>2</v>
      </c>
      <c r="Q16" s="1">
        <f t="shared" si="1"/>
        <v>2</v>
      </c>
      <c r="R16" s="1">
        <f t="shared" si="1"/>
        <v>2</v>
      </c>
      <c r="S16" s="1">
        <f t="shared" si="1"/>
        <v>2</v>
      </c>
      <c r="T16" s="1">
        <f t="shared" si="1"/>
        <v>2</v>
      </c>
      <c r="U16" s="1">
        <f t="shared" si="1"/>
        <v>2</v>
      </c>
      <c r="V16" s="1">
        <f t="shared" si="1"/>
        <v>2</v>
      </c>
    </row>
    <row r="17" spans="1:22" x14ac:dyDescent="0.2">
      <c r="A17" t="s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</row>
    <row r="21" spans="1:22" x14ac:dyDescent="0.2">
      <c r="F21" s="1"/>
      <c r="G21" s="1"/>
      <c r="H21" s="1"/>
      <c r="N21" s="1"/>
      <c r="O21" s="1"/>
      <c r="P21" s="1"/>
    </row>
  </sheetData>
  <pageMargins left="0.75" right="0.75" top="1" bottom="1" header="0.5" footer="0.5"/>
  <pageSetup paperSize="9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5</vt:i4>
      </vt:variant>
    </vt:vector>
  </HeadingPairs>
  <TitlesOfParts>
    <vt:vector size="9" baseType="lpstr">
      <vt:lpstr>treat_avgs</vt:lpstr>
      <vt:lpstr>treat_avgs_r1-60</vt:lpstr>
      <vt:lpstr>fb_pattern</vt:lpstr>
      <vt:lpstr>fb_pattern_r1-60</vt:lpstr>
      <vt:lpstr>fig_1</vt:lpstr>
      <vt:lpstr>fig_2</vt:lpstr>
      <vt:lpstr>fig_A.3.1</vt:lpstr>
      <vt:lpstr>fig_A.4.1</vt:lpstr>
      <vt:lpstr>fig_A.4.2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 Greiner</cp:lastModifiedBy>
  <cp:lastPrinted>2019-08-28T16:14:41Z</cp:lastPrinted>
  <dcterms:created xsi:type="dcterms:W3CDTF">2012-12-14T18:17:00Z</dcterms:created>
  <dcterms:modified xsi:type="dcterms:W3CDTF">2022-12-22T22:33:00Z</dcterms:modified>
  <cp:category/>
</cp:coreProperties>
</file>